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90" windowWidth="14145" windowHeight="5700" activeTab="1"/>
  </bookViews>
  <sheets>
    <sheet name="المطلوب" sheetId="3" r:id="rId1"/>
    <sheet name="شهر 9 -2011" sheetId="1" r:id="rId2"/>
  </sheets>
  <calcPr calcId="124519" concurrentCalc="0"/>
</workbook>
</file>

<file path=xl/calcChain.xml><?xml version="1.0" encoding="utf-8"?>
<calcChain xmlns="http://schemas.openxmlformats.org/spreadsheetml/2006/main">
  <c r="T79" i="1"/>
  <c r="U79"/>
  <c r="V79"/>
  <c r="W79"/>
  <c r="X79"/>
  <c r="Y79"/>
  <c r="Z79"/>
  <c r="Q12"/>
  <c r="Q13"/>
  <c r="N95"/>
  <c r="N96"/>
  <c r="O136"/>
  <c r="P136"/>
  <c r="Q136"/>
  <c r="R136"/>
  <c r="S136"/>
  <c r="T136"/>
  <c r="U136"/>
  <c r="V136"/>
  <c r="W136"/>
  <c r="X136"/>
  <c r="Y136"/>
  <c r="Z136"/>
  <c r="AA136"/>
  <c r="AB136"/>
  <c r="AC136"/>
  <c r="AD136"/>
  <c r="AE136"/>
  <c r="AF136"/>
  <c r="AG136"/>
  <c r="K136"/>
  <c r="L136"/>
  <c r="M136"/>
  <c r="N136"/>
  <c r="D136"/>
  <c r="E136"/>
  <c r="F136"/>
  <c r="G136"/>
  <c r="H136"/>
  <c r="I136"/>
  <c r="J136"/>
  <c r="C136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Z121"/>
  <c r="AA121"/>
  <c r="AB121"/>
  <c r="AC121"/>
  <c r="AD121"/>
  <c r="AE121"/>
  <c r="AF121"/>
  <c r="AG121"/>
  <c r="C121"/>
  <c r="D12"/>
  <c r="E12"/>
  <c r="F12"/>
  <c r="G12"/>
  <c r="H12"/>
  <c r="I12"/>
  <c r="J12"/>
  <c r="K12"/>
  <c r="L12"/>
  <c r="M12"/>
  <c r="N12"/>
  <c r="O12"/>
  <c r="P12"/>
  <c r="R12"/>
  <c r="S12"/>
  <c r="T12"/>
  <c r="U12"/>
  <c r="V12"/>
  <c r="W12"/>
  <c r="X12"/>
  <c r="Y12"/>
  <c r="Z12"/>
  <c r="AA12"/>
  <c r="AB12"/>
  <c r="AC12"/>
  <c r="AD12"/>
  <c r="AE12"/>
  <c r="AF12"/>
  <c r="AG12"/>
  <c r="C12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AF78"/>
  <c r="AG78"/>
  <c r="C78"/>
  <c r="D95"/>
  <c r="E95"/>
  <c r="F95"/>
  <c r="G95"/>
  <c r="H95"/>
  <c r="I95"/>
  <c r="J95"/>
  <c r="K95"/>
  <c r="L95"/>
  <c r="M95"/>
  <c r="O95"/>
  <c r="P95"/>
  <c r="Q95"/>
  <c r="R95"/>
  <c r="S95"/>
  <c r="T95"/>
  <c r="U95"/>
  <c r="V95"/>
  <c r="W95"/>
  <c r="X95"/>
  <c r="Y95"/>
  <c r="Z95"/>
  <c r="AA95"/>
  <c r="AB95"/>
  <c r="AC95"/>
  <c r="AD95"/>
  <c r="AE95"/>
  <c r="AF95"/>
  <c r="AG95"/>
  <c r="C95"/>
  <c r="D13"/>
  <c r="D82"/>
  <c r="E13"/>
  <c r="E82"/>
  <c r="F13"/>
  <c r="F82"/>
  <c r="G13"/>
  <c r="G82"/>
  <c r="H13"/>
  <c r="H82"/>
  <c r="I13"/>
  <c r="I82"/>
  <c r="J13"/>
  <c r="J82"/>
  <c r="K13"/>
  <c r="K82"/>
  <c r="L13"/>
  <c r="L79"/>
  <c r="L82"/>
  <c r="M13"/>
  <c r="M79"/>
  <c r="M82"/>
  <c r="N13"/>
  <c r="N79"/>
  <c r="N82"/>
  <c r="O13"/>
  <c r="O79"/>
  <c r="O82"/>
  <c r="P13"/>
  <c r="P79"/>
  <c r="P82"/>
  <c r="K79"/>
  <c r="C146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Z139"/>
  <c r="AA139"/>
  <c r="AB139"/>
  <c r="AC139"/>
  <c r="AD139"/>
  <c r="AE139"/>
  <c r="AF139"/>
  <c r="AG139"/>
  <c r="D140"/>
  <c r="E140"/>
  <c r="F140"/>
  <c r="G140"/>
  <c r="H140"/>
  <c r="I137"/>
  <c r="I140"/>
  <c r="J122"/>
  <c r="J137"/>
  <c r="J140"/>
  <c r="K122"/>
  <c r="K137"/>
  <c r="K140"/>
  <c r="L122"/>
  <c r="L137"/>
  <c r="L140"/>
  <c r="M122"/>
  <c r="M137"/>
  <c r="M140"/>
  <c r="N122"/>
  <c r="N137"/>
  <c r="N140"/>
  <c r="O122"/>
  <c r="O137"/>
  <c r="O140"/>
  <c r="P122"/>
  <c r="P137"/>
  <c r="P140"/>
  <c r="Q137"/>
  <c r="Q122"/>
  <c r="Q140"/>
  <c r="R122"/>
  <c r="R137"/>
  <c r="R140"/>
  <c r="S140"/>
  <c r="T122"/>
  <c r="T137"/>
  <c r="T140"/>
  <c r="U122"/>
  <c r="U137"/>
  <c r="U140"/>
  <c r="V140"/>
  <c r="W140"/>
  <c r="X140"/>
  <c r="Y140"/>
  <c r="Z140"/>
  <c r="AA140"/>
  <c r="AB140"/>
  <c r="AC140"/>
  <c r="AD140"/>
  <c r="AE140"/>
  <c r="AF140"/>
  <c r="AG140"/>
  <c r="C140"/>
  <c r="C139"/>
  <c r="D122"/>
  <c r="E122"/>
  <c r="F122"/>
  <c r="G122"/>
  <c r="H122"/>
  <c r="I122"/>
  <c r="S122"/>
  <c r="V122"/>
  <c r="W122"/>
  <c r="X122"/>
  <c r="Y122"/>
  <c r="Z122"/>
  <c r="AA122"/>
  <c r="AB122"/>
  <c r="AC122"/>
  <c r="AD122"/>
  <c r="AE122"/>
  <c r="AF122"/>
  <c r="AG122"/>
  <c r="C122"/>
  <c r="D79" l="1"/>
  <c r="E79"/>
  <c r="F79"/>
  <c r="G79"/>
  <c r="H79"/>
  <c r="I79"/>
  <c r="J79"/>
  <c r="Q79"/>
  <c r="R79"/>
  <c r="S79"/>
  <c r="AA79"/>
  <c r="AB79"/>
  <c r="AC79"/>
  <c r="AD79"/>
  <c r="AE79"/>
  <c r="AF79"/>
  <c r="AG79"/>
  <c r="C79"/>
  <c r="D96"/>
  <c r="E96"/>
  <c r="F96"/>
  <c r="G96"/>
  <c r="H96"/>
  <c r="I96"/>
  <c r="J96"/>
  <c r="K96"/>
  <c r="L96"/>
  <c r="M96"/>
  <c r="O96"/>
  <c r="P96"/>
  <c r="Q96"/>
  <c r="R96"/>
  <c r="S96"/>
  <c r="T96"/>
  <c r="U96"/>
  <c r="V96"/>
  <c r="W96"/>
  <c r="X96"/>
  <c r="Y96"/>
  <c r="Z96"/>
  <c r="AA96"/>
  <c r="AB96"/>
  <c r="AC96"/>
  <c r="AD96"/>
  <c r="AE96"/>
  <c r="AF96"/>
  <c r="AG96"/>
  <c r="C96"/>
  <c r="D137"/>
  <c r="E137"/>
  <c r="F137"/>
  <c r="G137"/>
  <c r="H137"/>
  <c r="S137"/>
  <c r="V137"/>
  <c r="W137"/>
  <c r="X137"/>
  <c r="Y137"/>
  <c r="Z137"/>
  <c r="AA137"/>
  <c r="AB137"/>
  <c r="AC137"/>
  <c r="AD137"/>
  <c r="AE137"/>
  <c r="AF137"/>
  <c r="AG137"/>
  <c r="C137"/>
  <c r="R13"/>
  <c r="S13"/>
  <c r="T13"/>
  <c r="U13"/>
  <c r="V13"/>
  <c r="W13"/>
  <c r="X13"/>
  <c r="Y13"/>
  <c r="Z13"/>
  <c r="AA13"/>
  <c r="AB13"/>
  <c r="AC13"/>
  <c r="AD13"/>
  <c r="AE13"/>
  <c r="AF13"/>
  <c r="AG13"/>
  <c r="C13"/>
  <c r="AH139"/>
  <c r="D81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Q82"/>
  <c r="R82"/>
  <c r="S82"/>
  <c r="T82"/>
  <c r="U82"/>
  <c r="V82"/>
  <c r="W82"/>
  <c r="X82"/>
  <c r="Y82"/>
  <c r="Z82"/>
  <c r="AA82"/>
  <c r="AB82"/>
  <c r="AC82"/>
  <c r="AD82"/>
  <c r="AE82"/>
  <c r="AF82"/>
  <c r="AG82"/>
  <c r="C82"/>
  <c r="C81"/>
  <c r="AH82"/>
  <c r="AH81"/>
  <c r="AH128"/>
  <c r="AH129"/>
  <c r="AH130"/>
  <c r="AH131"/>
  <c r="AH132"/>
  <c r="AH133"/>
  <c r="AH134"/>
  <c r="AH135"/>
  <c r="AH127"/>
  <c r="AH101"/>
  <c r="AH102"/>
  <c r="AH103"/>
  <c r="AH104"/>
  <c r="AH105"/>
  <c r="AH106"/>
  <c r="AH107"/>
  <c r="AH108"/>
  <c r="AH109"/>
  <c r="AH110"/>
  <c r="AH111"/>
  <c r="AH112"/>
  <c r="AH113"/>
  <c r="AH114"/>
  <c r="AH115"/>
  <c r="AH116"/>
  <c r="AH117"/>
  <c r="AH120"/>
  <c r="AH119"/>
  <c r="AH118"/>
  <c r="AH100"/>
  <c r="AH87"/>
  <c r="AH88"/>
  <c r="AH89"/>
  <c r="AH90"/>
  <c r="AH91"/>
  <c r="AH92"/>
  <c r="AH93"/>
  <c r="AH94"/>
  <c r="AH86"/>
  <c r="C144"/>
  <c r="C143"/>
  <c r="C145"/>
  <c r="C147"/>
  <c r="C148"/>
  <c r="AH137"/>
  <c r="E147"/>
  <c r="AH96"/>
  <c r="E145"/>
  <c r="AH13"/>
  <c r="E143"/>
  <c r="AH79"/>
  <c r="E144"/>
  <c r="AH136"/>
  <c r="D147"/>
  <c r="AH95"/>
  <c r="D145"/>
  <c r="AH8"/>
  <c r="AH11"/>
  <c r="AH5"/>
  <c r="AH6"/>
  <c r="AH7"/>
  <c r="AH9"/>
  <c r="AH10"/>
  <c r="AH12"/>
  <c r="D143"/>
  <c r="AH17"/>
  <c r="AH18"/>
  <c r="AH19"/>
  <c r="AH20"/>
  <c r="AH21"/>
  <c r="AH22"/>
  <c r="AH23"/>
  <c r="AH24"/>
  <c r="AH25"/>
  <c r="AH26"/>
  <c r="AH27"/>
  <c r="AH28"/>
  <c r="AH29"/>
  <c r="AH30"/>
  <c r="AH31"/>
  <c r="AH32"/>
  <c r="AH33"/>
  <c r="AH34"/>
  <c r="AH35"/>
  <c r="AH36"/>
  <c r="AH37"/>
  <c r="AH38"/>
  <c r="AH39"/>
  <c r="AH40"/>
  <c r="AH41"/>
  <c r="AH42"/>
  <c r="AH43"/>
  <c r="AH44"/>
  <c r="AH45"/>
  <c r="AH46"/>
  <c r="AH47"/>
  <c r="AH48"/>
  <c r="AH49"/>
  <c r="AH50"/>
  <c r="AH51"/>
  <c r="AH52"/>
  <c r="AH53"/>
  <c r="AH54"/>
  <c r="AH55"/>
  <c r="AH56"/>
  <c r="AH57"/>
  <c r="AH61"/>
  <c r="AH62"/>
  <c r="AH63"/>
  <c r="AH64"/>
  <c r="AH65"/>
  <c r="AH66"/>
  <c r="AH67"/>
  <c r="AH68"/>
  <c r="AH69"/>
  <c r="AH70"/>
  <c r="AH71"/>
  <c r="AH72"/>
  <c r="AH73"/>
  <c r="AH74"/>
  <c r="AH75"/>
  <c r="AH59"/>
  <c r="AH58"/>
  <c r="AH60"/>
  <c r="AH76"/>
  <c r="AH77"/>
  <c r="AH78"/>
  <c r="D144"/>
  <c r="AH121"/>
  <c r="D146"/>
  <c r="D148"/>
  <c r="AH140"/>
  <c r="AH122"/>
  <c r="E146"/>
  <c r="E148"/>
</calcChain>
</file>

<file path=xl/comments1.xml><?xml version="1.0" encoding="utf-8"?>
<comments xmlns="http://schemas.openxmlformats.org/spreadsheetml/2006/main">
  <authors>
    <author>Yasser Ahmed Hashim</author>
  </authors>
  <commentList>
    <comment ref="H47" authorId="0">
      <text>
        <r>
          <rPr>
            <b/>
            <sz val="10"/>
            <color indexed="81"/>
            <rFont val="Tahoma"/>
          </rPr>
          <t>Yasser Ahmed Hashim:</t>
        </r>
        <r>
          <rPr>
            <sz val="10"/>
            <color indexed="81"/>
            <rFont val="Tahoma"/>
          </rPr>
          <t xml:space="preserve">
اليوم مخصوم</t>
        </r>
      </text>
    </comment>
    <comment ref="H112" authorId="0">
      <text>
        <r>
          <rPr>
            <b/>
            <sz val="10"/>
            <color indexed="81"/>
            <rFont val="Tahoma"/>
            <family val="2"/>
          </rPr>
          <t>Yasser Ahmed Hashim:</t>
        </r>
        <r>
          <rPr>
            <sz val="10"/>
            <color indexed="81"/>
            <rFont val="Tahoma"/>
            <family val="2"/>
          </rPr>
          <t xml:space="preserve">
اليوم مخصوم</t>
        </r>
      </text>
    </comment>
  </commentList>
</comments>
</file>

<file path=xl/sharedStrings.xml><?xml version="1.0" encoding="utf-8"?>
<sst xmlns="http://schemas.openxmlformats.org/spreadsheetml/2006/main" count="890" uniqueCount="174">
  <si>
    <t xml:space="preserve">الاسم </t>
  </si>
  <si>
    <t xml:space="preserve">عاصم ممدوح </t>
  </si>
  <si>
    <t>أحمد محمد فرج</t>
  </si>
  <si>
    <t>جمعة عبد المجيد</t>
  </si>
  <si>
    <t>مصطفى حسين</t>
  </si>
  <si>
    <t>علاء عبد الحى</t>
  </si>
  <si>
    <t>محمد هاشم</t>
  </si>
  <si>
    <t>أيمن مختار</t>
  </si>
  <si>
    <t>x</t>
  </si>
  <si>
    <t>عمالة فنية</t>
  </si>
  <si>
    <t>الاجمالى</t>
  </si>
  <si>
    <t>أحمد حسين رشوان</t>
  </si>
  <si>
    <t xml:space="preserve">سيد عادل </t>
  </si>
  <si>
    <t>على مصطفى</t>
  </si>
  <si>
    <t>رمضان جمعة</t>
  </si>
  <si>
    <t>أيمن محمود هاشم</t>
  </si>
  <si>
    <t>محمد مصطفى خلف</t>
  </si>
  <si>
    <t>محمد رشوان</t>
  </si>
  <si>
    <t>شريف على</t>
  </si>
  <si>
    <t>هشام خلف</t>
  </si>
  <si>
    <t>هشام فرحان</t>
  </si>
  <si>
    <t>مصطفى شحاته</t>
  </si>
  <si>
    <t>رجب حسين</t>
  </si>
  <si>
    <t>أحمد عادل</t>
  </si>
  <si>
    <t>عرفة عبد الحكيم</t>
  </si>
  <si>
    <t>محمد سعيد</t>
  </si>
  <si>
    <t>محمد ممدوح</t>
  </si>
  <si>
    <t>اسلام عبد التواب</t>
  </si>
  <si>
    <t>على وردانى</t>
  </si>
  <si>
    <t>سيد عبد المعز</t>
  </si>
  <si>
    <t>محمد معتوق</t>
  </si>
  <si>
    <t>نادى جابر</t>
  </si>
  <si>
    <t>عاطف عبدالله</t>
  </si>
  <si>
    <t>محمد خلف</t>
  </si>
  <si>
    <t>محمد مصطفى عبد القادر</t>
  </si>
  <si>
    <t>حمدى عتريس</t>
  </si>
  <si>
    <t>عمرو درويش</t>
  </si>
  <si>
    <t>عمر عبد الجليل</t>
  </si>
  <si>
    <t>وحيد مصطفى</t>
  </si>
  <si>
    <t>أشرف حمزة</t>
  </si>
  <si>
    <t>محمد عبد الحى</t>
  </si>
  <si>
    <t>عبد الصبور محمود</t>
  </si>
  <si>
    <t>عاطف أنور</t>
  </si>
  <si>
    <t>عمرو عبد الرحمن</t>
  </si>
  <si>
    <t>سيد مصطفى</t>
  </si>
  <si>
    <t>مصطفى رشوان</t>
  </si>
  <si>
    <t>غاندى مصطفى</t>
  </si>
  <si>
    <t xml:space="preserve">مصطفى عبد الحميد </t>
  </si>
  <si>
    <t>وليد سعد</t>
  </si>
  <si>
    <t>شعبان حسن</t>
  </si>
  <si>
    <t>خالد محمود</t>
  </si>
  <si>
    <t>على حسانين</t>
  </si>
  <si>
    <t>فاروق زكى</t>
  </si>
  <si>
    <t>عبد الحميد محمد</t>
  </si>
  <si>
    <t>ناصر عبد الرحيم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</si>
  <si>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</si>
  <si>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</si>
  <si>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</si>
  <si>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</si>
  <si>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</si>
  <si>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</si>
  <si>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</si>
  <si>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</si>
  <si>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</si>
  <si>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</si>
  <si>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</si>
  <si>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</si>
  <si>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</si>
  <si>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</si>
  <si>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</si>
  <si>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</si>
  <si>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</si>
  <si>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</si>
  <si>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</si>
  <si>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</si>
  <si>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</si>
  <si>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</si>
  <si>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</si>
  <si>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</si>
  <si>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</si>
  <si>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</si>
  <si>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</si>
  <si>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</si>
  <si>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</si>
  <si>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</si>
  <si>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</si>
  <si>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آدهم صلاح</t>
  </si>
  <si>
    <t>***</t>
  </si>
  <si>
    <t>أحمد محمد ثابت</t>
  </si>
  <si>
    <t>اجمالى الحضور</t>
  </si>
  <si>
    <t>اجمالى الغياب</t>
  </si>
  <si>
    <t>كشف حضور وغياب عمالة البيوماس من فترة 19/8/2011 إلي 18/9/2011</t>
  </si>
  <si>
    <t>عصام عبد التواب</t>
  </si>
  <si>
    <t>عمالة مفرمة الكوتش</t>
  </si>
  <si>
    <t>أحمد مصطفى على</t>
  </si>
  <si>
    <t>أحمد محمد بهاء</t>
  </si>
  <si>
    <t>محمود بدر محمود</t>
  </si>
  <si>
    <t>شهاب الدين أحمد سيد</t>
  </si>
  <si>
    <t>مصطفى على محمد</t>
  </si>
  <si>
    <t>مؤمن محمد محسن</t>
  </si>
  <si>
    <t>محمد أحمد زين</t>
  </si>
  <si>
    <t>محمد عبد القادر مصطفى</t>
  </si>
  <si>
    <t>حسن عبد النبى</t>
  </si>
  <si>
    <t>محمود أحمد مصطفى</t>
  </si>
  <si>
    <t>موسى أحمد خفاجة</t>
  </si>
  <si>
    <t>وليد عبد الوكيل</t>
  </si>
  <si>
    <t>على خلاف</t>
  </si>
  <si>
    <t>علاء صلاح</t>
  </si>
  <si>
    <t>حسين عطا الكريم</t>
  </si>
  <si>
    <t>محمد فوزى</t>
  </si>
  <si>
    <t>حسن عبد التواب</t>
  </si>
  <si>
    <t>عادل الداخلى</t>
  </si>
  <si>
    <t>علاء عاطف</t>
  </si>
  <si>
    <t>أحمد عبد العزيز</t>
  </si>
  <si>
    <t>محمد أحمد عبد الحليم</t>
  </si>
  <si>
    <t>حجازى زناتى</t>
  </si>
  <si>
    <t>عثمان عثمان</t>
  </si>
  <si>
    <t>مصطفى أحمد مصطفى</t>
  </si>
  <si>
    <t>صابر عيد</t>
  </si>
  <si>
    <t>رامى عبد الوكيل</t>
  </si>
  <si>
    <t>طه سيد محمد</t>
  </si>
  <si>
    <t>محفوظ صابر</t>
  </si>
  <si>
    <t>عمالة مفرمة الخشب</t>
  </si>
  <si>
    <t xml:space="preserve">علم دياب </t>
  </si>
  <si>
    <t>محمد خالد محمد</t>
  </si>
  <si>
    <t>حسن أحمد حمد</t>
  </si>
  <si>
    <t>أحمد عبد المعين</t>
  </si>
  <si>
    <t>عبادة محمد أحمد</t>
  </si>
  <si>
    <t>عادل حسين أحمد</t>
  </si>
  <si>
    <t>أحمد حسين أحمد</t>
  </si>
  <si>
    <t>محمود سيد أحمد منصور</t>
  </si>
  <si>
    <t>أحمد رمضان سيد</t>
  </si>
  <si>
    <t>عمالة عادية</t>
  </si>
  <si>
    <t>الاجمالي</t>
  </si>
  <si>
    <t>البيوماس</t>
  </si>
  <si>
    <t>المفرمه</t>
  </si>
  <si>
    <t xml:space="preserve">عمالة فنية </t>
  </si>
  <si>
    <t>الحضور</t>
  </si>
  <si>
    <t>الغياب</t>
  </si>
  <si>
    <t>العدد</t>
  </si>
  <si>
    <t>الموقع</t>
  </si>
  <si>
    <t>نوع العمالة</t>
  </si>
  <si>
    <t>على أحمد عبد الرحيم</t>
  </si>
  <si>
    <t>محمد محيى الدين</t>
  </si>
  <si>
    <t>محمد سيد مرسى</t>
  </si>
  <si>
    <t>حمدى سيد عبد السلام</t>
  </si>
  <si>
    <t>ابراهيم جاد سعيد</t>
  </si>
  <si>
    <t xml:space="preserve"> أولا : عمالة البيوماس</t>
  </si>
  <si>
    <t>ثانياً : عمالة المفارم</t>
  </si>
  <si>
    <t>عمالة عادية (مفرمة الكوتش)</t>
  </si>
  <si>
    <t>عمالة عادية (مفرمة الخشب)</t>
  </si>
  <si>
    <t>محمد مبارك علم الدين</t>
  </si>
  <si>
    <t>حسام حسن محمد</t>
  </si>
  <si>
    <t>أحمد محمد على</t>
  </si>
  <si>
    <t>أحمد حسنى عبد الودود</t>
  </si>
  <si>
    <t>عماد الدين  محمد قاسم</t>
  </si>
  <si>
    <t>مصطفي حسين محمد حسن</t>
  </si>
  <si>
    <t>وليد محمد  حسانين</t>
  </si>
  <si>
    <t>أحمد محمد عبد الرحمن</t>
  </si>
  <si>
    <t>مصطفى محمد مصطفى</t>
  </si>
  <si>
    <t>محمد مصطفى محمد حمدان</t>
  </si>
  <si>
    <t>محمد محمود محمد حمدان</t>
  </si>
  <si>
    <t>المطلوب :</t>
  </si>
  <si>
    <t>اليوم</t>
  </si>
  <si>
    <t>نموذج غياب العاملين</t>
  </si>
  <si>
    <t>نكتب هنا تاريخ اليوم (يدويا)</t>
  </si>
  <si>
    <t>هنا نكتب رقم العامل ثم نضغط enter ليتم تغييب العامل فى هذا اليوم</t>
  </si>
  <si>
    <t>ثم يتم مسح خانه رقم العامل بعد ذلك</t>
  </si>
  <si>
    <t>(عمل نموذج لتسجيل الغياب اليومي)</t>
  </si>
  <si>
    <t>وهذه تصور لشكل النموجج</t>
  </si>
  <si>
    <t>عندما اكتب رقم العامل يقوم بجعله غياب فى اليوم المحدد فى الشيت (شهر 9-2011)فى عامود اليوم المحدد ومن ثم يقوم بمسح رقم العامل لأقوم بكتابه رقم عامل جديد</t>
  </si>
  <si>
    <t xml:space="preserve"> عمل زر لجعل العمال كلهم حاضرون فى اليوم المحدد وذلك فى الشيت (شهر 9-2011)فى عامود اليوم المحدد  </t>
  </si>
  <si>
    <t xml:space="preserve">كود العامل </t>
  </si>
  <si>
    <t>كود العامل</t>
  </si>
</sst>
</file>

<file path=xl/styles.xml><?xml version="1.0" encoding="utf-8"?>
<styleSheet xmlns="http://schemas.openxmlformats.org/spreadsheetml/2006/main">
  <fonts count="13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0"/>
      <color indexed="81"/>
      <name val="Tahoma"/>
    </font>
    <font>
      <b/>
      <sz val="10"/>
      <color indexed="81"/>
      <name val="Tahoma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sz val="14"/>
      <color theme="1"/>
      <name val="Arial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double">
        <color theme="7"/>
      </top>
      <bottom style="thin">
        <color theme="7" tint="0.39997558519241921"/>
      </bottom>
      <diagonal/>
    </border>
    <border>
      <left/>
      <right/>
      <top/>
      <bottom style="thin">
        <color theme="7" tint="0.39997558519241921"/>
      </bottom>
      <diagonal/>
    </border>
    <border>
      <left/>
      <right/>
      <top style="double">
        <color theme="7"/>
      </top>
      <bottom/>
      <diagonal/>
    </border>
    <border>
      <left style="medium">
        <color indexed="64"/>
      </left>
      <right/>
      <top/>
      <bottom style="thin">
        <color theme="7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theme="7" tint="0.3999755851924192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theme="0"/>
      </right>
      <top style="double">
        <color theme="7"/>
      </top>
      <bottom style="thin">
        <color theme="7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theme="0"/>
      </right>
      <top/>
      <bottom style="thin">
        <color theme="7" tint="0.3999755851924192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7" tint="0.39997558519241921"/>
      </bottom>
      <diagonal/>
    </border>
    <border>
      <left/>
      <right style="thin">
        <color theme="0"/>
      </right>
      <top style="double">
        <color theme="7"/>
      </top>
      <bottom/>
      <diagonal/>
    </border>
    <border>
      <left/>
      <right style="thin">
        <color theme="0"/>
      </right>
      <top style="thin">
        <color theme="0"/>
      </top>
      <bottom style="thin">
        <color theme="7" tint="0.39997558519241921"/>
      </bottom>
      <diagonal/>
    </border>
    <border>
      <left style="thin">
        <color theme="0"/>
      </left>
      <right/>
      <top style="thin">
        <color theme="0"/>
      </top>
      <bottom style="thin">
        <color theme="7" tint="0.39997558519241921"/>
      </bottom>
      <diagonal/>
    </border>
    <border>
      <left/>
      <right/>
      <top style="thin">
        <color theme="0"/>
      </top>
      <bottom style="thin">
        <color theme="7" tint="0.399975585192419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Border="1"/>
    <xf numFmtId="0" fontId="0" fillId="0" borderId="2" xfId="0" applyBorder="1"/>
    <xf numFmtId="0" fontId="0" fillId="0" borderId="0" xfId="0" applyFill="1"/>
    <xf numFmtId="0" fontId="1" fillId="0" borderId="17" xfId="0" applyFont="1" applyFill="1" applyBorder="1" applyAlignment="1">
      <alignment horizontal="right" vertical="center"/>
    </xf>
    <xf numFmtId="0" fontId="1" fillId="0" borderId="19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vertical="center"/>
    </xf>
    <xf numFmtId="0" fontId="1" fillId="0" borderId="20" xfId="0" applyFont="1" applyFill="1" applyBorder="1" applyAlignment="1">
      <alignment horizontal="right" vertical="center"/>
    </xf>
    <xf numFmtId="0" fontId="5" fillId="0" borderId="1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right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right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right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right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right"/>
    </xf>
    <xf numFmtId="0" fontId="1" fillId="0" borderId="8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6" fillId="0" borderId="11" xfId="0" applyFont="1" applyFill="1" applyBorder="1"/>
    <xf numFmtId="0" fontId="6" fillId="0" borderId="2" xfId="0" applyFont="1" applyFill="1" applyBorder="1"/>
    <xf numFmtId="0" fontId="6" fillId="0" borderId="0" xfId="0" applyFont="1" applyFill="1" applyBorder="1"/>
    <xf numFmtId="0" fontId="6" fillId="0" borderId="1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1" fillId="2" borderId="16" xfId="0" applyFont="1" applyFill="1" applyBorder="1" applyAlignment="1">
      <alignment horizontal="right" vertical="center"/>
    </xf>
    <xf numFmtId="0" fontId="1" fillId="2" borderId="17" xfId="0" applyFont="1" applyFill="1" applyBorder="1" applyAlignment="1">
      <alignment horizontal="right" vertical="center"/>
    </xf>
    <xf numFmtId="0" fontId="11" fillId="0" borderId="17" xfId="0" applyFont="1" applyFill="1" applyBorder="1" applyAlignment="1">
      <alignment horizontal="right" vertical="center"/>
    </xf>
    <xf numFmtId="0" fontId="11" fillId="0" borderId="17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3" xfId="0" applyBorder="1"/>
    <xf numFmtId="0" fontId="0" fillId="0" borderId="12" xfId="0" applyBorder="1"/>
    <xf numFmtId="0" fontId="0" fillId="0" borderId="15" xfId="0" applyBorder="1"/>
    <xf numFmtId="0" fontId="0" fillId="0" borderId="1" xfId="0" applyBorder="1"/>
    <xf numFmtId="0" fontId="0" fillId="0" borderId="14" xfId="0" applyBorder="1"/>
    <xf numFmtId="0" fontId="6" fillId="3" borderId="9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24" xfId="0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0" fillId="0" borderId="3" xfId="0" applyBorder="1" applyAlignment="1">
      <alignment wrapText="1"/>
    </xf>
    <xf numFmtId="0" fontId="1" fillId="0" borderId="6" xfId="0" applyNumberFormat="1" applyFont="1" applyFill="1" applyBorder="1" applyAlignment="1">
      <alignment horizontal="center"/>
    </xf>
    <xf numFmtId="16" fontId="0" fillId="0" borderId="0" xfId="0" applyNumberFormat="1"/>
  </cellXfs>
  <cellStyles count="1">
    <cellStyle name="Normal" xfId="0" builtinId="0"/>
  </cellStyles>
  <dxfs count="203"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/>
        <strike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none">
          <fgColor indexed="64"/>
          <bgColor indexed="65"/>
        </patternFill>
      </fill>
    </dxf>
    <dxf>
      <font>
        <b/>
        <strike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/>
        <right style="thin">
          <color theme="0"/>
        </right>
        <top/>
        <bottom style="thin">
          <color theme="7" tint="0.39997558519241921"/>
        </bottom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/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/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/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/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/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 outline="0">
        <left/>
        <right style="thin">
          <color theme="0"/>
        </right>
        <top style="thin">
          <color theme="0"/>
        </top>
        <bottom style="thin">
          <color theme="7" tint="0.39997558519241921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Caption" ax:value="خروج"/>
  <ax:ocxPr ax:name="Size" ax:value="2990;926"/>
  <ax:ocxPr ax:name="FontName" ax:value="Arial"/>
  <ax:ocxPr ax:name="FontHeight" ax:value="225"/>
  <ax:ocxPr ax:name="FontCharSet" ax:value="178"/>
  <ax:ocxPr ax:name="FontPitchAndFamily" ax:value="2"/>
  <ax:ocxPr ax:name="ParagraphAlign" ax:value="3"/>
</ax:ocx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Caption" ax:value="مسح بيانات النموذج (وليس البيانات الفعليه التي ادخلت)"/>
  <ax:ocxPr ax:name="Size" ax:value="7832;926"/>
  <ax:ocxPr ax:name="FontName" ax:value="Arial"/>
  <ax:ocxPr ax:name="FontHeight" ax:value="225"/>
  <ax:ocxPr ax:name="FontCharSet" ax:value="178"/>
  <ax:ocxPr ax:name="FontPitchAndFamily" ax:value="2"/>
  <ax:ocxPr ax:name="ParagraphAlign" ax:value="3"/>
</ax:ocx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Caption" ax:value="زر تغييب العامل"/>
  <ax:ocxPr ax:name="Size" ax:value="2990;926"/>
  <ax:ocxPr ax:name="FontName" ax:value="Arial"/>
  <ax:ocxPr ax:name="FontHeight" ax:value="225"/>
  <ax:ocxPr ax:name="FontCharSet" ax:value="178"/>
  <ax:ocxPr ax:name="FontPitchAndFamily" ax:value="2"/>
  <ax:ocxPr ax:name="ParagraphAlign" ax:value="3"/>
</ax:ocx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Caption" ax:value="زر تحضير كل العاملين (نضغط عليه بعد كتابه التاريخ)&#10;"/>
  <ax:ocxPr ax:name="Size" ax:value="7382;1217"/>
  <ax:ocxPr ax:name="FontName" ax:value="Arial"/>
  <ax:ocxPr ax:name="FontHeight" ax:value="225"/>
  <ax:ocxPr ax:name="FontCharSet" ax:value="178"/>
  <ax:ocxPr ax:name="FontPitchAndFamily" ax:value="2"/>
  <ax:ocxPr ax:name="ParagraphAlign" ax:value="3"/>
</ax:ocx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1409695</xdr:colOff>
      <xdr:row>6</xdr:row>
      <xdr:rowOff>142875</xdr:rowOff>
    </xdr:from>
    <xdr:to>
      <xdr:col>4</xdr:col>
      <xdr:colOff>19050</xdr:colOff>
      <xdr:row>8</xdr:row>
      <xdr:rowOff>85727</xdr:rowOff>
    </xdr:to>
    <xdr:cxnSp macro="">
      <xdr:nvCxnSpPr>
        <xdr:cNvPr id="3" name="Straight Arrow Connector 2"/>
        <xdr:cNvCxnSpPr/>
      </xdr:nvCxnSpPr>
      <xdr:spPr>
        <a:xfrm rot="10800000">
          <a:off x="11235356625" y="1524000"/>
          <a:ext cx="2695580" cy="32385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2371722</xdr:colOff>
      <xdr:row>8</xdr:row>
      <xdr:rowOff>114301</xdr:rowOff>
    </xdr:from>
    <xdr:to>
      <xdr:col>4</xdr:col>
      <xdr:colOff>257175</xdr:colOff>
      <xdr:row>13</xdr:row>
      <xdr:rowOff>1</xdr:rowOff>
    </xdr:to>
    <xdr:cxnSp macro="">
      <xdr:nvCxnSpPr>
        <xdr:cNvPr id="6" name="Straight Arrow Connector 5"/>
        <xdr:cNvCxnSpPr/>
      </xdr:nvCxnSpPr>
      <xdr:spPr>
        <a:xfrm rot="10800000">
          <a:off x="11235804300" y="1685926"/>
          <a:ext cx="1971678" cy="809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2666997</xdr:colOff>
      <xdr:row>2</xdr:row>
      <xdr:rowOff>95249</xdr:rowOff>
    </xdr:from>
    <xdr:to>
      <xdr:col>5</xdr:col>
      <xdr:colOff>590550</xdr:colOff>
      <xdr:row>6</xdr:row>
      <xdr:rowOff>19050</xdr:rowOff>
    </xdr:to>
    <xdr:cxnSp macro="">
      <xdr:nvCxnSpPr>
        <xdr:cNvPr id="9" name="Straight Arrow Connector 8"/>
        <xdr:cNvCxnSpPr/>
      </xdr:nvCxnSpPr>
      <xdr:spPr>
        <a:xfrm rot="10800000" flipV="1">
          <a:off x="11234785125" y="457199"/>
          <a:ext cx="2695578" cy="75247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</xdr:colOff>
      <xdr:row>3</xdr:row>
      <xdr:rowOff>333375</xdr:rowOff>
    </xdr:from>
    <xdr:to>
      <xdr:col>6</xdr:col>
      <xdr:colOff>19053</xdr:colOff>
      <xdr:row>8</xdr:row>
      <xdr:rowOff>57151</xdr:rowOff>
    </xdr:to>
    <xdr:cxnSp macro="">
      <xdr:nvCxnSpPr>
        <xdr:cNvPr id="13" name="Straight Arrow Connector 12"/>
        <xdr:cNvCxnSpPr/>
      </xdr:nvCxnSpPr>
      <xdr:spPr>
        <a:xfrm rot="10800000" flipV="1">
          <a:off x="11233985022" y="885825"/>
          <a:ext cx="2695578" cy="9334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2" name="Table2" displayName="Table2" ref="A4:AH13" totalsRowShown="0" headerRowDxfId="202" dataDxfId="200" headerRowBorderDxfId="201" tableBorderDxfId="199">
  <tableColumns count="34">
    <tableColumn id="1" name="كود العامل" dataDxfId="198"/>
    <tableColumn id="2" name="الاسم " dataDxfId="197"/>
    <tableColumn id="3" name="19" dataDxfId="196"/>
    <tableColumn id="4" name="20" dataDxfId="195"/>
    <tableColumn id="5" name="21" dataDxfId="194"/>
    <tableColumn id="6" name="22" dataDxfId="193"/>
    <tableColumn id="7" name="23" dataDxfId="192"/>
    <tableColumn id="8" name="24" dataDxfId="191"/>
    <tableColumn id="9" name="25" dataDxfId="190"/>
    <tableColumn id="10" name="26" dataDxfId="189"/>
    <tableColumn id="11" name="27" dataDxfId="188"/>
    <tableColumn id="12" name="28" dataDxfId="187"/>
    <tableColumn id="13" name="29" dataDxfId="186"/>
    <tableColumn id="14" name="30" dataDxfId="185"/>
    <tableColumn id="15" name="31" dataDxfId="184"/>
    <tableColumn id="16" name="1" dataDxfId="183"/>
    <tableColumn id="17" name="2" dataDxfId="182"/>
    <tableColumn id="18" name="3" dataDxfId="181"/>
    <tableColumn id="19" name="4" dataDxfId="180"/>
    <tableColumn id="20" name="5" dataDxfId="179"/>
    <tableColumn id="21" name="6" dataDxfId="178"/>
    <tableColumn id="22" name="7" dataDxfId="177"/>
    <tableColumn id="23" name="8" dataDxfId="176"/>
    <tableColumn id="24" name="9" dataDxfId="175"/>
    <tableColumn id="25" name="10" dataDxfId="174"/>
    <tableColumn id="26" name="11" dataDxfId="173"/>
    <tableColumn id="27" name="12" dataDxfId="172"/>
    <tableColumn id="28" name="13" dataDxfId="171"/>
    <tableColumn id="29" name="14" dataDxfId="170"/>
    <tableColumn id="30" name="15" dataDxfId="169"/>
    <tableColumn id="31" name="16" dataDxfId="168"/>
    <tableColumn id="32" name="17" dataDxfId="167"/>
    <tableColumn id="33" name="18" dataDxfId="166"/>
    <tableColumn id="34" name="الاجمالى" dataDxfId="165"/>
  </tableColumns>
  <tableStyleInfo name="TableStyleMedium10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A85:AH96" totalsRowShown="0" headerRowDxfId="164" dataDxfId="162" headerRowBorderDxfId="163" tableBorderDxfId="161">
  <tableColumns count="34">
    <tableColumn id="1" name="كود العامل" dataDxfId="160"/>
    <tableColumn id="2" name="الاسم " dataDxfId="159"/>
    <tableColumn id="3" name="19" dataDxfId="158"/>
    <tableColumn id="4" name="20" dataDxfId="157"/>
    <tableColumn id="5" name="21" dataDxfId="156"/>
    <tableColumn id="6" name="22" dataDxfId="155"/>
    <tableColumn id="7" name="23" dataDxfId="154"/>
    <tableColumn id="8" name="24" dataDxfId="153"/>
    <tableColumn id="9" name="25" dataDxfId="152"/>
    <tableColumn id="10" name="26" dataDxfId="151"/>
    <tableColumn id="11" name="27" dataDxfId="150"/>
    <tableColumn id="12" name="28" dataDxfId="149"/>
    <tableColumn id="13" name="29" dataDxfId="148"/>
    <tableColumn id="14" name="30" dataDxfId="147"/>
    <tableColumn id="15" name="31" dataDxfId="146"/>
    <tableColumn id="16" name="1" dataDxfId="145"/>
    <tableColumn id="17" name="2" dataDxfId="144"/>
    <tableColumn id="18" name="3" dataDxfId="143"/>
    <tableColumn id="19" name="4" dataDxfId="142"/>
    <tableColumn id="20" name="5" dataDxfId="141"/>
    <tableColumn id="21" name="6" dataDxfId="140"/>
    <tableColumn id="22" name="7" dataDxfId="139"/>
    <tableColumn id="23" name="8" dataDxfId="138"/>
    <tableColumn id="24" name="9" dataDxfId="137"/>
    <tableColumn id="25" name="10" dataDxfId="136"/>
    <tableColumn id="26" name="11" dataDxfId="135"/>
    <tableColumn id="27" name="12" dataDxfId="134"/>
    <tableColumn id="28" name="13" dataDxfId="133"/>
    <tableColumn id="29" name="14" dataDxfId="132"/>
    <tableColumn id="30" name="15" dataDxfId="131"/>
    <tableColumn id="31" name="16" dataDxfId="130"/>
    <tableColumn id="32" name="17" dataDxfId="129"/>
    <tableColumn id="33" name="18" dataDxfId="128"/>
    <tableColumn id="34" name="الاجمالى" dataDxfId="12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4" name="Table4" displayName="Table4" ref="A99:AH122" totalsRowShown="0" headerRowDxfId="126" dataDxfId="124" headerRowBorderDxfId="125" tableBorderDxfId="123">
  <tableColumns count="34">
    <tableColumn id="1" name="كود العامل" dataDxfId="122"/>
    <tableColumn id="2" name="الاسم " dataDxfId="121"/>
    <tableColumn id="3" name="19" dataDxfId="120"/>
    <tableColumn id="4" name="20" dataDxfId="119"/>
    <tableColumn id="5" name="21" dataDxfId="118"/>
    <tableColumn id="6" name="22" dataDxfId="117"/>
    <tableColumn id="7" name="23" dataDxfId="116"/>
    <tableColumn id="8" name="24" dataDxfId="115"/>
    <tableColumn id="9" name="25" dataDxfId="114"/>
    <tableColumn id="10" name="26" dataDxfId="113"/>
    <tableColumn id="11" name="27" dataDxfId="112"/>
    <tableColumn id="12" name="28" dataDxfId="111"/>
    <tableColumn id="13" name="29" dataDxfId="110"/>
    <tableColumn id="14" name="30" dataDxfId="109"/>
    <tableColumn id="15" name="31" dataDxfId="108"/>
    <tableColumn id="16" name="1" dataDxfId="107"/>
    <tableColumn id="17" name="2" dataDxfId="106"/>
    <tableColumn id="18" name="3" dataDxfId="105"/>
    <tableColumn id="19" name="4" dataDxfId="104"/>
    <tableColumn id="20" name="5" dataDxfId="103"/>
    <tableColumn id="21" name="6" dataDxfId="102"/>
    <tableColumn id="22" name="7" dataDxfId="101"/>
    <tableColumn id="23" name="8" dataDxfId="100"/>
    <tableColumn id="24" name="9" dataDxfId="99"/>
    <tableColumn id="25" name="10" dataDxfId="98"/>
    <tableColumn id="26" name="11" dataDxfId="97"/>
    <tableColumn id="27" name="12" dataDxfId="96"/>
    <tableColumn id="28" name="13" dataDxfId="95"/>
    <tableColumn id="29" name="14" dataDxfId="94"/>
    <tableColumn id="30" name="15" dataDxfId="93"/>
    <tableColumn id="31" name="16" dataDxfId="92"/>
    <tableColumn id="32" name="17" dataDxfId="91"/>
    <tableColumn id="33" name="18" dataDxfId="90"/>
    <tableColumn id="34" name="الاجمالى" dataDxfId="89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5" name="Table5" displayName="Table5" ref="A126:AH137" totalsRowShown="0" headerRowDxfId="88" dataDxfId="86" headerRowBorderDxfId="87" tableBorderDxfId="85">
  <tableColumns count="34">
    <tableColumn id="1" name="كود العامل" dataDxfId="84"/>
    <tableColumn id="2" name="الاسم " dataDxfId="83"/>
    <tableColumn id="3" name="19" dataDxfId="82"/>
    <tableColumn id="4" name="20" dataDxfId="81"/>
    <tableColumn id="5" name="21" dataDxfId="80"/>
    <tableColumn id="6" name="22" dataDxfId="79"/>
    <tableColumn id="7" name="23" dataDxfId="78"/>
    <tableColumn id="8" name="24" dataDxfId="77"/>
    <tableColumn id="9" name="25" dataDxfId="76"/>
    <tableColumn id="10" name="26" dataDxfId="75"/>
    <tableColumn id="11" name="27" dataDxfId="74"/>
    <tableColumn id="12" name="28" dataDxfId="73"/>
    <tableColumn id="13" name="29" dataDxfId="72"/>
    <tableColumn id="14" name="30" dataDxfId="71"/>
    <tableColumn id="15" name="31" dataDxfId="70"/>
    <tableColumn id="16" name="1" dataDxfId="69"/>
    <tableColumn id="17" name="2" dataDxfId="68"/>
    <tableColumn id="18" name="3" dataDxfId="67"/>
    <tableColumn id="19" name="4" dataDxfId="66"/>
    <tableColumn id="20" name="5" dataDxfId="65"/>
    <tableColumn id="21" name="6" dataDxfId="64"/>
    <tableColumn id="22" name="7" dataDxfId="63"/>
    <tableColumn id="23" name="8" dataDxfId="62"/>
    <tableColumn id="24" name="9" dataDxfId="61"/>
    <tableColumn id="25" name="10" dataDxfId="60"/>
    <tableColumn id="26" name="11" dataDxfId="59"/>
    <tableColumn id="27" name="12" dataDxfId="58"/>
    <tableColumn id="28" name="13" dataDxfId="57"/>
    <tableColumn id="29" name="14" dataDxfId="56"/>
    <tableColumn id="30" name="15" dataDxfId="55"/>
    <tableColumn id="31" name="16" dataDxfId="54"/>
    <tableColumn id="32" name="17" dataDxfId="53"/>
    <tableColumn id="33" name="18" dataDxfId="52"/>
    <tableColumn id="34" name="الاجمالى" dataDxfId="51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6" name="Table6" displayName="Table6" ref="A16:AH79" totalsRowShown="0" headerRowDxfId="50" dataDxfId="48" headerRowBorderDxfId="49" tableBorderDxfId="47">
  <tableColumns count="34">
    <tableColumn id="1" name="كود العامل" dataDxfId="46"/>
    <tableColumn id="2" name="الاسم " dataDxfId="45"/>
    <tableColumn id="3" name="19" dataDxfId="44"/>
    <tableColumn id="4" name="20" dataDxfId="43"/>
    <tableColumn id="5" name="21" dataDxfId="42"/>
    <tableColumn id="6" name="22" dataDxfId="41"/>
    <tableColumn id="7" name="23" dataDxfId="40"/>
    <tableColumn id="8" name="24" dataDxfId="39"/>
    <tableColumn id="9" name="25" dataDxfId="38"/>
    <tableColumn id="10" name="26" dataDxfId="37"/>
    <tableColumn id="11" name="27" dataDxfId="36"/>
    <tableColumn id="12" name="28" dataDxfId="35"/>
    <tableColumn id="13" name="29" dataDxfId="34"/>
    <tableColumn id="14" name="30" dataDxfId="33"/>
    <tableColumn id="15" name="31" dataDxfId="32"/>
    <tableColumn id="16" name="1" dataDxfId="31"/>
    <tableColumn id="17" name="2" dataDxfId="30"/>
    <tableColumn id="18" name="3" dataDxfId="29"/>
    <tableColumn id="19" name="4" dataDxfId="28"/>
    <tableColumn id="20" name="5" dataDxfId="27"/>
    <tableColumn id="21" name="6" dataDxfId="26"/>
    <tableColumn id="22" name="7" dataDxfId="25"/>
    <tableColumn id="23" name="8" dataDxfId="24"/>
    <tableColumn id="24" name="9" dataDxfId="23"/>
    <tableColumn id="25" name="10" dataDxfId="22"/>
    <tableColumn id="26" name="11" dataDxfId="21"/>
    <tableColumn id="27" name="12" dataDxfId="20"/>
    <tableColumn id="28" name="13" dataDxfId="19"/>
    <tableColumn id="29" name="14" dataDxfId="18"/>
    <tableColumn id="30" name="15" dataDxfId="17"/>
    <tableColumn id="31" name="16" dataDxfId="16"/>
    <tableColumn id="32" name="17" dataDxfId="15"/>
    <tableColumn id="33" name="18" dataDxfId="14"/>
    <tableColumn id="34" name="الاجمالى" dataDxfId="13"/>
  </tableColumns>
  <tableStyleInfo name="TableStyleMedium10" showFirstColumn="0" showLastColumn="0" showRowStripes="1" showColumnStripes="0"/>
</table>
</file>

<file path=xl/tables/table6.xml><?xml version="1.0" encoding="utf-8"?>
<table xmlns="http://schemas.openxmlformats.org/spreadsheetml/2006/main" id="7" name="Table7" displayName="Table7" ref="A142:E148" totalsRowCount="1" headerRowDxfId="12" dataDxfId="11" tableBorderDxfId="10">
  <tableColumns count="5">
    <tableColumn id="1" name="الموقع" totalsRowLabel="الاجمالي" dataDxfId="9" totalsRowDxfId="8"/>
    <tableColumn id="2" name="نوع العمالة" dataDxfId="7" totalsRowDxfId="6"/>
    <tableColumn id="3" name="العدد" totalsRowFunction="sum" dataDxfId="5" totalsRowDxfId="4"/>
    <tableColumn id="4" name="الحضور" totalsRowFunction="sum" dataDxfId="3" totalsRowDxfId="2"/>
    <tableColumn id="5" name="الغياب" totalsRowFunction="sum" dataDxfId="1" totalsRowDxfId="0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3.xml"/><Relationship Id="rId5" Type="http://schemas.openxmlformats.org/officeDocument/2006/relationships/control" Target="../activeX/activeX2.xml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15"/>
  <sheetViews>
    <sheetView rightToLeft="1" workbookViewId="0">
      <selection activeCell="D10" sqref="D10"/>
    </sheetView>
  </sheetViews>
  <sheetFormatPr defaultRowHeight="14.25"/>
  <cols>
    <col min="2" max="2" width="35.625" customWidth="1"/>
    <col min="7" max="7" width="34.875" customWidth="1"/>
  </cols>
  <sheetData>
    <row r="1" spans="1:7">
      <c r="B1" t="s">
        <v>162</v>
      </c>
    </row>
    <row r="2" spans="1:7" ht="15.75" thickBot="1">
      <c r="B2" s="69" t="s">
        <v>168</v>
      </c>
    </row>
    <row r="3" spans="1:7" ht="29.25" thickBot="1">
      <c r="A3">
        <v>1</v>
      </c>
      <c r="B3" s="70" t="s">
        <v>171</v>
      </c>
    </row>
    <row r="4" spans="1:7" ht="43.5" thickBot="1">
      <c r="A4">
        <v>2</v>
      </c>
      <c r="B4" s="70" t="s">
        <v>170</v>
      </c>
    </row>
    <row r="5" spans="1:7" ht="21" thickBot="1">
      <c r="B5" t="s">
        <v>169</v>
      </c>
      <c r="D5" s="66" t="s">
        <v>164</v>
      </c>
      <c r="E5" s="67"/>
      <c r="F5" s="67"/>
      <c r="G5" s="68"/>
    </row>
    <row r="6" spans="1:7" ht="15" thickBot="1">
      <c r="D6" s="62"/>
      <c r="E6" s="4"/>
      <c r="F6" s="4"/>
      <c r="G6" s="63"/>
    </row>
    <row r="7" spans="1:7" ht="15" thickBot="1">
      <c r="D7" s="62" t="s">
        <v>163</v>
      </c>
      <c r="E7" s="61"/>
      <c r="F7" s="4"/>
      <c r="G7" s="63"/>
    </row>
    <row r="8" spans="1:7" ht="15" thickBot="1">
      <c r="D8" s="62"/>
      <c r="E8" s="4"/>
      <c r="F8" s="4"/>
      <c r="G8" s="63"/>
    </row>
    <row r="9" spans="1:7" ht="15" thickBot="1">
      <c r="B9" t="s">
        <v>165</v>
      </c>
      <c r="D9" s="62" t="s">
        <v>172</v>
      </c>
      <c r="E9" s="61"/>
      <c r="F9" s="4"/>
      <c r="G9" s="63"/>
    </row>
    <row r="10" spans="1:7">
      <c r="D10" s="62"/>
      <c r="E10" s="4"/>
      <c r="F10" s="4"/>
      <c r="G10" s="63"/>
    </row>
    <row r="11" spans="1:7">
      <c r="D11" s="62"/>
      <c r="E11" s="4"/>
      <c r="F11" s="4"/>
      <c r="G11" s="63"/>
    </row>
    <row r="12" spans="1:7">
      <c r="D12" s="62"/>
      <c r="E12" s="4"/>
      <c r="F12" s="4"/>
      <c r="G12" s="63"/>
    </row>
    <row r="13" spans="1:7" ht="15" thickBot="1">
      <c r="D13" s="64"/>
      <c r="E13" s="5"/>
      <c r="F13" s="5"/>
      <c r="G13" s="65"/>
    </row>
    <row r="14" spans="1:7">
      <c r="B14" t="s">
        <v>166</v>
      </c>
    </row>
    <row r="15" spans="1:7">
      <c r="B15" t="s">
        <v>167</v>
      </c>
    </row>
  </sheetData>
  <mergeCells count="1">
    <mergeCell ref="D5:G5"/>
  </mergeCells>
  <pageMargins left="0.7" right="0.7" top="0.75" bottom="0.75" header="0.3" footer="0.3"/>
  <pageSetup paperSize="9" orientation="portrait" horizontalDpi="96" verticalDpi="96" r:id="rId1"/>
  <drawing r:id="rId2"/>
  <legacyDrawing r:id="rId3"/>
  <controls>
    <control shapeId="3077" r:id="rId4" name="CommandButton4"/>
    <control shapeId="3076" r:id="rId5" name="CommandButton3"/>
    <control shapeId="3075" r:id="rId6" name="CommandButton2"/>
    <control shapeId="3073" r:id="rId7" name="CommandButton1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I161"/>
  <sheetViews>
    <sheetView rightToLeft="1" tabSelected="1" workbookViewId="0">
      <pane xSplit="2" ySplit="4" topLeftCell="C121" activePane="bottomRight" state="frozen"/>
      <selection pane="topRight" activeCell="C1" sqref="C1"/>
      <selection pane="bottomLeft" activeCell="A5" sqref="A5"/>
      <selection pane="bottomRight" activeCell="A127" sqref="A127"/>
    </sheetView>
  </sheetViews>
  <sheetFormatPr defaultRowHeight="14.25"/>
  <cols>
    <col min="1" max="1" width="9.625" customWidth="1"/>
    <col min="2" max="2" width="22.75" bestFit="1" customWidth="1"/>
    <col min="3" max="3" width="7.375" bestFit="1" customWidth="1"/>
    <col min="4" max="4" width="8.25" bestFit="1" customWidth="1"/>
    <col min="5" max="5" width="6.625" bestFit="1" customWidth="1"/>
    <col min="6" max="15" width="4.75" customWidth="1"/>
    <col min="16" max="21" width="3.875" bestFit="1" customWidth="1"/>
    <col min="22" max="24" width="3.5" customWidth="1"/>
    <col min="25" max="33" width="4.75" customWidth="1"/>
    <col min="34" max="34" width="11.125" bestFit="1" customWidth="1"/>
    <col min="35" max="35" width="7.375" bestFit="1" customWidth="1"/>
  </cols>
  <sheetData>
    <row r="1" spans="1:35" ht="26.25">
      <c r="B1" s="59" t="s">
        <v>91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</row>
    <row r="2" spans="1:35" ht="26.25">
      <c r="A2" t="s">
        <v>173</v>
      </c>
      <c r="B2" s="59" t="s">
        <v>147</v>
      </c>
      <c r="C2" s="59"/>
      <c r="D2" s="59"/>
      <c r="E2" s="59"/>
      <c r="F2" s="59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35" ht="23.25">
      <c r="A3" s="72"/>
      <c r="B3" s="57" t="s">
        <v>9</v>
      </c>
      <c r="C3" s="57"/>
      <c r="D3" s="57"/>
      <c r="E3" s="57"/>
      <c r="F3" s="57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35" ht="18.75" thickBot="1">
      <c r="A4" t="s">
        <v>173</v>
      </c>
      <c r="B4" s="30" t="s">
        <v>0</v>
      </c>
      <c r="C4" s="29" t="s">
        <v>56</v>
      </c>
      <c r="D4" s="29" t="s">
        <v>57</v>
      </c>
      <c r="E4" s="29" t="s">
        <v>58</v>
      </c>
      <c r="F4" s="29" t="s">
        <v>59</v>
      </c>
      <c r="G4" s="29" t="s">
        <v>60</v>
      </c>
      <c r="H4" s="29" t="s">
        <v>61</v>
      </c>
      <c r="I4" s="29" t="s">
        <v>62</v>
      </c>
      <c r="J4" s="29" t="s">
        <v>63</v>
      </c>
      <c r="K4" s="29" t="s">
        <v>64</v>
      </c>
      <c r="L4" s="29" t="s">
        <v>65</v>
      </c>
      <c r="M4" s="29" t="s">
        <v>66</v>
      </c>
      <c r="N4" s="29" t="s">
        <v>67</v>
      </c>
      <c r="O4" s="29" t="s">
        <v>68</v>
      </c>
      <c r="P4" s="29" t="s">
        <v>69</v>
      </c>
      <c r="Q4" s="29" t="s">
        <v>70</v>
      </c>
      <c r="R4" s="29" t="s">
        <v>71</v>
      </c>
      <c r="S4" s="29" t="s">
        <v>72</v>
      </c>
      <c r="T4" s="29" t="s">
        <v>73</v>
      </c>
      <c r="U4" s="29" t="s">
        <v>74</v>
      </c>
      <c r="V4" s="29" t="s">
        <v>75</v>
      </c>
      <c r="W4" s="29" t="s">
        <v>76</v>
      </c>
      <c r="X4" s="29" t="s">
        <v>77</v>
      </c>
      <c r="Y4" s="29" t="s">
        <v>78</v>
      </c>
      <c r="Z4" s="29" t="s">
        <v>79</v>
      </c>
      <c r="AA4" s="29" t="s">
        <v>80</v>
      </c>
      <c r="AB4" s="29" t="s">
        <v>81</v>
      </c>
      <c r="AC4" s="29" t="s">
        <v>82</v>
      </c>
      <c r="AD4" s="29" t="s">
        <v>83</v>
      </c>
      <c r="AE4" s="29" t="s">
        <v>84</v>
      </c>
      <c r="AF4" s="29" t="s">
        <v>85</v>
      </c>
      <c r="AG4" s="29" t="s">
        <v>55</v>
      </c>
      <c r="AH4" s="31" t="s">
        <v>10</v>
      </c>
    </row>
    <row r="5" spans="1:35" ht="18">
      <c r="A5" s="71">
        <v>1</v>
      </c>
      <c r="B5" s="33" t="s">
        <v>1</v>
      </c>
      <c r="C5" s="32">
        <v>8</v>
      </c>
      <c r="D5" s="32">
        <v>8</v>
      </c>
      <c r="E5" s="32">
        <v>8</v>
      </c>
      <c r="F5" s="32">
        <v>8</v>
      </c>
      <c r="G5" s="32">
        <v>8</v>
      </c>
      <c r="H5" s="32">
        <v>8</v>
      </c>
      <c r="I5" s="32">
        <v>8</v>
      </c>
      <c r="J5" s="32">
        <v>8</v>
      </c>
      <c r="K5" s="32">
        <v>8</v>
      </c>
      <c r="L5" s="32" t="s">
        <v>8</v>
      </c>
      <c r="M5" s="32">
        <v>8</v>
      </c>
      <c r="N5" s="32">
        <v>12</v>
      </c>
      <c r="O5" s="32" t="s">
        <v>8</v>
      </c>
      <c r="P5" s="32" t="s">
        <v>8</v>
      </c>
      <c r="Q5" s="32">
        <v>8</v>
      </c>
      <c r="R5" s="32">
        <v>8</v>
      </c>
      <c r="S5" s="32">
        <v>8</v>
      </c>
      <c r="T5" s="32">
        <v>8</v>
      </c>
      <c r="U5" s="32">
        <v>8</v>
      </c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4">
        <f t="shared" ref="AH5:AH11" si="0">(SUM(C5:AG5)/8)</f>
        <v>16.5</v>
      </c>
    </row>
    <row r="6" spans="1:35" ht="18">
      <c r="A6" s="71">
        <v>2</v>
      </c>
      <c r="B6" s="33" t="s">
        <v>2</v>
      </c>
      <c r="C6" s="32">
        <v>8</v>
      </c>
      <c r="D6" s="32">
        <v>8</v>
      </c>
      <c r="E6" s="32" t="s">
        <v>8</v>
      </c>
      <c r="F6" s="32">
        <v>8</v>
      </c>
      <c r="G6" s="32">
        <v>8</v>
      </c>
      <c r="H6" s="32">
        <v>8</v>
      </c>
      <c r="I6" s="32">
        <v>8</v>
      </c>
      <c r="J6" s="32">
        <v>8</v>
      </c>
      <c r="K6" s="32">
        <v>8</v>
      </c>
      <c r="L6" s="32" t="s">
        <v>8</v>
      </c>
      <c r="M6" s="32" t="s">
        <v>8</v>
      </c>
      <c r="N6" s="32" t="s">
        <v>8</v>
      </c>
      <c r="O6" s="32">
        <v>8</v>
      </c>
      <c r="P6" s="32">
        <v>8</v>
      </c>
      <c r="Q6" s="32">
        <v>8</v>
      </c>
      <c r="R6" s="32">
        <v>8</v>
      </c>
      <c r="S6" s="32" t="s">
        <v>8</v>
      </c>
      <c r="T6" s="32">
        <v>8</v>
      </c>
      <c r="U6" s="32">
        <v>8</v>
      </c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4">
        <f t="shared" si="0"/>
        <v>14</v>
      </c>
    </row>
    <row r="7" spans="1:35" ht="18">
      <c r="A7" s="71">
        <v>3</v>
      </c>
      <c r="B7" s="33" t="s">
        <v>3</v>
      </c>
      <c r="C7" s="32">
        <v>8</v>
      </c>
      <c r="D7" s="32">
        <v>8</v>
      </c>
      <c r="E7" s="32">
        <v>8</v>
      </c>
      <c r="F7" s="32">
        <v>8</v>
      </c>
      <c r="G7" s="32">
        <v>8</v>
      </c>
      <c r="H7" s="32">
        <v>8</v>
      </c>
      <c r="I7" s="32" t="s">
        <v>8</v>
      </c>
      <c r="J7" s="32">
        <v>8</v>
      </c>
      <c r="K7" s="32">
        <v>8</v>
      </c>
      <c r="L7" s="32">
        <v>8</v>
      </c>
      <c r="M7" s="32">
        <v>8</v>
      </c>
      <c r="N7" s="32">
        <v>12</v>
      </c>
      <c r="O7" s="32" t="s">
        <v>8</v>
      </c>
      <c r="P7" s="32" t="s">
        <v>8</v>
      </c>
      <c r="Q7" s="32">
        <v>8</v>
      </c>
      <c r="R7" s="32">
        <v>8</v>
      </c>
      <c r="S7" s="32">
        <v>8</v>
      </c>
      <c r="T7" s="32">
        <v>8</v>
      </c>
      <c r="U7" s="32">
        <v>8</v>
      </c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4">
        <f t="shared" si="0"/>
        <v>16.5</v>
      </c>
    </row>
    <row r="8" spans="1:35" ht="18">
      <c r="A8" s="71">
        <v>4</v>
      </c>
      <c r="B8" s="33" t="s">
        <v>4</v>
      </c>
      <c r="C8" s="32">
        <v>8</v>
      </c>
      <c r="D8" s="32">
        <v>8</v>
      </c>
      <c r="E8" s="32">
        <v>8</v>
      </c>
      <c r="F8" s="32" t="s">
        <v>8</v>
      </c>
      <c r="G8" s="32">
        <v>8</v>
      </c>
      <c r="H8" s="32">
        <v>8</v>
      </c>
      <c r="I8" s="32">
        <v>8</v>
      </c>
      <c r="J8" s="32">
        <v>8</v>
      </c>
      <c r="K8" s="32">
        <v>8</v>
      </c>
      <c r="L8" s="32">
        <v>8</v>
      </c>
      <c r="M8" s="32" t="s">
        <v>8</v>
      </c>
      <c r="N8" s="32" t="s">
        <v>8</v>
      </c>
      <c r="O8" s="32">
        <v>8</v>
      </c>
      <c r="P8" s="32">
        <v>8</v>
      </c>
      <c r="Q8" s="32">
        <v>8</v>
      </c>
      <c r="R8" s="32">
        <v>8</v>
      </c>
      <c r="S8" s="32">
        <v>8</v>
      </c>
      <c r="T8" s="32" t="s">
        <v>8</v>
      </c>
      <c r="U8" s="32">
        <v>8</v>
      </c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4">
        <f t="shared" si="0"/>
        <v>15</v>
      </c>
    </row>
    <row r="9" spans="1:35" ht="18">
      <c r="A9" s="71">
        <v>5</v>
      </c>
      <c r="B9" s="33" t="s">
        <v>5</v>
      </c>
      <c r="C9" s="32">
        <v>8</v>
      </c>
      <c r="D9" s="32">
        <v>8</v>
      </c>
      <c r="E9" s="32">
        <v>8</v>
      </c>
      <c r="F9" s="32">
        <v>8</v>
      </c>
      <c r="G9" s="32" t="s">
        <v>8</v>
      </c>
      <c r="H9" s="32">
        <v>8</v>
      </c>
      <c r="I9" s="32">
        <v>8</v>
      </c>
      <c r="J9" s="32">
        <v>8</v>
      </c>
      <c r="K9" s="32">
        <v>8</v>
      </c>
      <c r="L9" s="32">
        <v>8</v>
      </c>
      <c r="M9" s="32">
        <v>8</v>
      </c>
      <c r="N9" s="32" t="s">
        <v>8</v>
      </c>
      <c r="O9" s="32">
        <v>8</v>
      </c>
      <c r="P9" s="32">
        <v>8</v>
      </c>
      <c r="Q9" s="32">
        <v>8</v>
      </c>
      <c r="R9" s="32">
        <v>8</v>
      </c>
      <c r="S9" s="32">
        <v>8</v>
      </c>
      <c r="T9" s="32">
        <v>8</v>
      </c>
      <c r="U9" s="32" t="s">
        <v>8</v>
      </c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4">
        <f t="shared" si="0"/>
        <v>16</v>
      </c>
    </row>
    <row r="10" spans="1:35" ht="18">
      <c r="A10" s="71">
        <v>6</v>
      </c>
      <c r="B10" s="33" t="s">
        <v>6</v>
      </c>
      <c r="C10" s="32">
        <v>8</v>
      </c>
      <c r="D10" s="32">
        <v>8</v>
      </c>
      <c r="E10" s="32">
        <v>8</v>
      </c>
      <c r="F10" s="32">
        <v>8</v>
      </c>
      <c r="G10" s="32">
        <v>8</v>
      </c>
      <c r="H10" s="32" t="s">
        <v>8</v>
      </c>
      <c r="I10" s="32">
        <v>8</v>
      </c>
      <c r="J10" s="32" t="s">
        <v>8</v>
      </c>
      <c r="K10" s="32">
        <v>8</v>
      </c>
      <c r="L10" s="32">
        <v>8</v>
      </c>
      <c r="M10" s="32">
        <v>8</v>
      </c>
      <c r="N10" s="32" t="s">
        <v>8</v>
      </c>
      <c r="O10" s="32">
        <v>8</v>
      </c>
      <c r="P10" s="32">
        <v>8</v>
      </c>
      <c r="Q10" s="32">
        <v>8</v>
      </c>
      <c r="R10" s="32">
        <v>8</v>
      </c>
      <c r="S10" s="32">
        <v>8</v>
      </c>
      <c r="T10" s="32">
        <v>8</v>
      </c>
      <c r="U10" s="32">
        <v>8</v>
      </c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4">
        <f t="shared" si="0"/>
        <v>16</v>
      </c>
    </row>
    <row r="11" spans="1:35" ht="18.75" thickBot="1">
      <c r="A11" s="71">
        <v>7</v>
      </c>
      <c r="B11" s="36" t="s">
        <v>7</v>
      </c>
      <c r="C11" s="35">
        <v>8</v>
      </c>
      <c r="D11" s="35" t="s">
        <v>8</v>
      </c>
      <c r="E11" s="35" t="s">
        <v>8</v>
      </c>
      <c r="F11" s="35" t="s">
        <v>8</v>
      </c>
      <c r="G11" s="32" t="s">
        <v>8</v>
      </c>
      <c r="H11" s="32">
        <v>8</v>
      </c>
      <c r="I11" s="32" t="s">
        <v>8</v>
      </c>
      <c r="J11" s="32" t="s">
        <v>8</v>
      </c>
      <c r="K11" s="32" t="s">
        <v>8</v>
      </c>
      <c r="L11" s="32" t="s">
        <v>8</v>
      </c>
      <c r="M11" s="32" t="s">
        <v>8</v>
      </c>
      <c r="N11" s="32" t="s">
        <v>8</v>
      </c>
      <c r="O11" s="32" t="s">
        <v>8</v>
      </c>
      <c r="P11" s="32" t="s">
        <v>8</v>
      </c>
      <c r="Q11" s="32" t="s">
        <v>8</v>
      </c>
      <c r="R11" s="32" t="s">
        <v>8</v>
      </c>
      <c r="S11" s="32">
        <v>8</v>
      </c>
      <c r="T11" s="32" t="s">
        <v>8</v>
      </c>
      <c r="U11" s="32" t="s">
        <v>8</v>
      </c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7">
        <f t="shared" si="0"/>
        <v>3</v>
      </c>
    </row>
    <row r="12" spans="1:35" ht="19.5" thickTop="1" thickBot="1">
      <c r="A12" s="38" t="s">
        <v>87</v>
      </c>
      <c r="B12" s="39" t="s">
        <v>89</v>
      </c>
      <c r="C12" s="56">
        <f>COUNTIF(C5:C11,"&gt;0")</f>
        <v>7</v>
      </c>
      <c r="D12" s="56">
        <f t="shared" ref="D12:AG12" si="1">COUNTIF(D5:D11,"&gt;0")</f>
        <v>6</v>
      </c>
      <c r="E12" s="56">
        <f t="shared" si="1"/>
        <v>5</v>
      </c>
      <c r="F12" s="56">
        <f t="shared" si="1"/>
        <v>5</v>
      </c>
      <c r="G12" s="56">
        <f t="shared" si="1"/>
        <v>5</v>
      </c>
      <c r="H12" s="56">
        <f t="shared" si="1"/>
        <v>6</v>
      </c>
      <c r="I12" s="56">
        <f t="shared" si="1"/>
        <v>5</v>
      </c>
      <c r="J12" s="56">
        <f t="shared" si="1"/>
        <v>5</v>
      </c>
      <c r="K12" s="56">
        <f t="shared" si="1"/>
        <v>6</v>
      </c>
      <c r="L12" s="56">
        <f t="shared" si="1"/>
        <v>4</v>
      </c>
      <c r="M12" s="56">
        <f t="shared" si="1"/>
        <v>4</v>
      </c>
      <c r="N12" s="56">
        <f t="shared" si="1"/>
        <v>2</v>
      </c>
      <c r="O12" s="56">
        <f t="shared" si="1"/>
        <v>4</v>
      </c>
      <c r="P12" s="56">
        <f t="shared" si="1"/>
        <v>4</v>
      </c>
      <c r="Q12" s="56">
        <f t="shared" si="1"/>
        <v>6</v>
      </c>
      <c r="R12" s="56">
        <f t="shared" si="1"/>
        <v>6</v>
      </c>
      <c r="S12" s="56">
        <f t="shared" si="1"/>
        <v>6</v>
      </c>
      <c r="T12" s="56">
        <f t="shared" si="1"/>
        <v>5</v>
      </c>
      <c r="U12" s="56">
        <f t="shared" si="1"/>
        <v>5</v>
      </c>
      <c r="V12" s="56">
        <f t="shared" si="1"/>
        <v>0</v>
      </c>
      <c r="W12" s="56">
        <f t="shared" si="1"/>
        <v>0</v>
      </c>
      <c r="X12" s="56">
        <f t="shared" si="1"/>
        <v>0</v>
      </c>
      <c r="Y12" s="56">
        <f t="shared" si="1"/>
        <v>0</v>
      </c>
      <c r="Z12" s="56">
        <f t="shared" si="1"/>
        <v>0</v>
      </c>
      <c r="AA12" s="56">
        <f t="shared" si="1"/>
        <v>0</v>
      </c>
      <c r="AB12" s="56">
        <f t="shared" si="1"/>
        <v>0</v>
      </c>
      <c r="AC12" s="56">
        <f t="shared" si="1"/>
        <v>0</v>
      </c>
      <c r="AD12" s="56">
        <f t="shared" si="1"/>
        <v>0</v>
      </c>
      <c r="AE12" s="56">
        <f t="shared" si="1"/>
        <v>0</v>
      </c>
      <c r="AF12" s="56">
        <f t="shared" si="1"/>
        <v>0</v>
      </c>
      <c r="AG12" s="56">
        <f t="shared" si="1"/>
        <v>0</v>
      </c>
      <c r="AH12" s="40">
        <f>SUBTOTAL(109,AH5:AH11)</f>
        <v>97</v>
      </c>
    </row>
    <row r="13" spans="1:35" ht="18.75" thickTop="1">
      <c r="A13" s="41" t="s">
        <v>87</v>
      </c>
      <c r="B13" s="42" t="s">
        <v>90</v>
      </c>
      <c r="C13" s="41">
        <f>COUNTIF(C5:C12,"x")</f>
        <v>0</v>
      </c>
      <c r="D13" s="41">
        <f t="shared" ref="D13:AG13" si="2">COUNTIF(D5:D12,"x")</f>
        <v>1</v>
      </c>
      <c r="E13" s="41">
        <f t="shared" si="2"/>
        <v>2</v>
      </c>
      <c r="F13" s="41">
        <f t="shared" si="2"/>
        <v>2</v>
      </c>
      <c r="G13" s="41">
        <f t="shared" si="2"/>
        <v>2</v>
      </c>
      <c r="H13" s="41">
        <f t="shared" si="2"/>
        <v>1</v>
      </c>
      <c r="I13" s="41">
        <f t="shared" si="2"/>
        <v>2</v>
      </c>
      <c r="J13" s="41">
        <f t="shared" si="2"/>
        <v>2</v>
      </c>
      <c r="K13" s="41">
        <f t="shared" si="2"/>
        <v>1</v>
      </c>
      <c r="L13" s="41">
        <f t="shared" si="2"/>
        <v>3</v>
      </c>
      <c r="M13" s="41">
        <f t="shared" si="2"/>
        <v>3</v>
      </c>
      <c r="N13" s="41">
        <f t="shared" si="2"/>
        <v>5</v>
      </c>
      <c r="O13" s="41">
        <f t="shared" si="2"/>
        <v>3</v>
      </c>
      <c r="P13" s="41">
        <f t="shared" si="2"/>
        <v>3</v>
      </c>
      <c r="Q13" s="41">
        <f t="shared" si="2"/>
        <v>1</v>
      </c>
      <c r="R13" s="41">
        <f t="shared" si="2"/>
        <v>1</v>
      </c>
      <c r="S13" s="41">
        <f t="shared" si="2"/>
        <v>1</v>
      </c>
      <c r="T13" s="41">
        <f t="shared" si="2"/>
        <v>2</v>
      </c>
      <c r="U13" s="41">
        <f t="shared" si="2"/>
        <v>2</v>
      </c>
      <c r="V13" s="41">
        <f t="shared" si="2"/>
        <v>0</v>
      </c>
      <c r="W13" s="41">
        <f t="shared" si="2"/>
        <v>0</v>
      </c>
      <c r="X13" s="41">
        <f t="shared" si="2"/>
        <v>0</v>
      </c>
      <c r="Y13" s="41">
        <f t="shared" si="2"/>
        <v>0</v>
      </c>
      <c r="Z13" s="41">
        <f t="shared" si="2"/>
        <v>0</v>
      </c>
      <c r="AA13" s="41">
        <f t="shared" si="2"/>
        <v>0</v>
      </c>
      <c r="AB13" s="41">
        <f t="shared" si="2"/>
        <v>0</v>
      </c>
      <c r="AC13" s="41">
        <f t="shared" si="2"/>
        <v>0</v>
      </c>
      <c r="AD13" s="41">
        <f t="shared" si="2"/>
        <v>0</v>
      </c>
      <c r="AE13" s="41">
        <f t="shared" si="2"/>
        <v>0</v>
      </c>
      <c r="AF13" s="41">
        <f t="shared" si="2"/>
        <v>0</v>
      </c>
      <c r="AG13" s="41">
        <f t="shared" si="2"/>
        <v>0</v>
      </c>
      <c r="AH13" s="43">
        <f>SUM('شهر 9 -2011'!$C13:$AG13)</f>
        <v>37</v>
      </c>
    </row>
    <row r="14" spans="1:35" ht="18">
      <c r="A14" s="34"/>
      <c r="B14" s="33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6"/>
    </row>
    <row r="15" spans="1:35" ht="23.25">
      <c r="A15" s="6"/>
      <c r="B15" s="58" t="s">
        <v>132</v>
      </c>
      <c r="C15" s="58"/>
      <c r="D15" s="58"/>
      <c r="E15" s="58"/>
      <c r="F15" s="58"/>
      <c r="G15" s="6"/>
      <c r="H15" s="6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ht="18.75" thickBot="1">
      <c r="A16" t="s">
        <v>173</v>
      </c>
      <c r="B16" s="21" t="s">
        <v>0</v>
      </c>
      <c r="C16" s="20" t="s">
        <v>56</v>
      </c>
      <c r="D16" s="20" t="s">
        <v>57</v>
      </c>
      <c r="E16" s="20" t="s">
        <v>58</v>
      </c>
      <c r="F16" s="20" t="s">
        <v>59</v>
      </c>
      <c r="G16" s="20" t="s">
        <v>60</v>
      </c>
      <c r="H16" s="20" t="s">
        <v>61</v>
      </c>
      <c r="I16" s="20" t="s">
        <v>62</v>
      </c>
      <c r="J16" s="20" t="s">
        <v>63</v>
      </c>
      <c r="K16" s="20" t="s">
        <v>64</v>
      </c>
      <c r="L16" s="20" t="s">
        <v>65</v>
      </c>
      <c r="M16" s="20" t="s">
        <v>66</v>
      </c>
      <c r="N16" s="20" t="s">
        <v>67</v>
      </c>
      <c r="O16" s="20" t="s">
        <v>68</v>
      </c>
      <c r="P16" s="20" t="s">
        <v>69</v>
      </c>
      <c r="Q16" s="20" t="s">
        <v>70</v>
      </c>
      <c r="R16" s="20" t="s">
        <v>71</v>
      </c>
      <c r="S16" s="20" t="s">
        <v>72</v>
      </c>
      <c r="T16" s="20" t="s">
        <v>73</v>
      </c>
      <c r="U16" s="20" t="s">
        <v>74</v>
      </c>
      <c r="V16" s="20" t="s">
        <v>75</v>
      </c>
      <c r="W16" s="20" t="s">
        <v>76</v>
      </c>
      <c r="X16" s="20" t="s">
        <v>77</v>
      </c>
      <c r="Y16" s="20" t="s">
        <v>78</v>
      </c>
      <c r="Z16" s="20" t="s">
        <v>79</v>
      </c>
      <c r="AA16" s="20" t="s">
        <v>80</v>
      </c>
      <c r="AB16" s="20" t="s">
        <v>81</v>
      </c>
      <c r="AC16" s="20" t="s">
        <v>82</v>
      </c>
      <c r="AD16" s="20" t="s">
        <v>83</v>
      </c>
      <c r="AE16" s="20" t="s">
        <v>84</v>
      </c>
      <c r="AF16" s="20" t="s">
        <v>85</v>
      </c>
      <c r="AG16" s="20" t="s">
        <v>55</v>
      </c>
      <c r="AH16" s="9" t="s">
        <v>10</v>
      </c>
      <c r="AI16" s="6"/>
    </row>
    <row r="17" spans="1:35" ht="18">
      <c r="A17" s="22">
        <v>8</v>
      </c>
      <c r="B17" s="53" t="s">
        <v>11</v>
      </c>
      <c r="C17" s="22" t="s">
        <v>8</v>
      </c>
      <c r="D17" s="22">
        <v>8</v>
      </c>
      <c r="E17" s="22">
        <v>8</v>
      </c>
      <c r="F17" s="22">
        <v>8</v>
      </c>
      <c r="G17" s="22">
        <v>8</v>
      </c>
      <c r="H17" s="22">
        <v>8</v>
      </c>
      <c r="I17" s="22">
        <v>8</v>
      </c>
      <c r="J17" s="22" t="s">
        <v>8</v>
      </c>
      <c r="K17" s="22">
        <v>8</v>
      </c>
      <c r="L17" s="22">
        <v>8</v>
      </c>
      <c r="M17" s="22">
        <v>8</v>
      </c>
      <c r="N17" s="22" t="s">
        <v>8</v>
      </c>
      <c r="O17" s="22">
        <v>8</v>
      </c>
      <c r="P17" s="22">
        <v>8</v>
      </c>
      <c r="Q17" s="22" t="s">
        <v>8</v>
      </c>
      <c r="R17" s="22">
        <v>8</v>
      </c>
      <c r="S17" s="22">
        <v>8</v>
      </c>
      <c r="T17" s="22">
        <v>8</v>
      </c>
      <c r="U17" s="22">
        <v>8</v>
      </c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4">
        <f t="shared" ref="AH17:AH48" si="3">(SUM(C17:AG17)/8)</f>
        <v>15</v>
      </c>
      <c r="AI17" s="6"/>
    </row>
    <row r="18" spans="1:35" ht="18">
      <c r="A18" s="22">
        <v>9</v>
      </c>
      <c r="B18" s="23" t="s">
        <v>12</v>
      </c>
      <c r="C18" s="22" t="s">
        <v>8</v>
      </c>
      <c r="D18" s="22" t="s">
        <v>8</v>
      </c>
      <c r="E18" s="22">
        <v>8</v>
      </c>
      <c r="F18" s="22">
        <v>8</v>
      </c>
      <c r="G18" s="22">
        <v>8</v>
      </c>
      <c r="H18" s="22">
        <v>8</v>
      </c>
      <c r="I18" s="22">
        <v>8</v>
      </c>
      <c r="J18" s="22" t="s">
        <v>8</v>
      </c>
      <c r="K18" s="22">
        <v>8</v>
      </c>
      <c r="L18" s="22">
        <v>8</v>
      </c>
      <c r="M18" s="22">
        <v>8</v>
      </c>
      <c r="N18" s="22" t="s">
        <v>8</v>
      </c>
      <c r="O18" s="22">
        <v>8</v>
      </c>
      <c r="P18" s="22">
        <v>8</v>
      </c>
      <c r="Q18" s="22" t="s">
        <v>8</v>
      </c>
      <c r="R18" s="22">
        <v>8</v>
      </c>
      <c r="S18" s="22">
        <v>8</v>
      </c>
      <c r="T18" s="22">
        <v>8</v>
      </c>
      <c r="U18" s="22">
        <v>8</v>
      </c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5">
        <f t="shared" si="3"/>
        <v>14</v>
      </c>
      <c r="AI18" s="6"/>
    </row>
    <row r="19" spans="1:35" ht="18">
      <c r="A19" s="22">
        <v>10</v>
      </c>
      <c r="B19" s="23" t="s">
        <v>13</v>
      </c>
      <c r="C19" s="22" t="s">
        <v>8</v>
      </c>
      <c r="D19" s="22">
        <v>8</v>
      </c>
      <c r="E19" s="22">
        <v>8</v>
      </c>
      <c r="F19" s="22">
        <v>8</v>
      </c>
      <c r="G19" s="22">
        <v>8</v>
      </c>
      <c r="H19" s="22">
        <v>8</v>
      </c>
      <c r="I19" s="22">
        <v>8</v>
      </c>
      <c r="J19" s="22" t="s">
        <v>8</v>
      </c>
      <c r="K19" s="22">
        <v>8</v>
      </c>
      <c r="L19" s="22">
        <v>8</v>
      </c>
      <c r="M19" s="22">
        <v>8</v>
      </c>
      <c r="N19" s="22">
        <v>12</v>
      </c>
      <c r="O19" s="22">
        <v>8</v>
      </c>
      <c r="P19" s="22">
        <v>8</v>
      </c>
      <c r="Q19" s="22" t="s">
        <v>8</v>
      </c>
      <c r="R19" s="22">
        <v>8</v>
      </c>
      <c r="S19" s="22">
        <v>8</v>
      </c>
      <c r="T19" s="22">
        <v>8</v>
      </c>
      <c r="U19" s="22">
        <v>8</v>
      </c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5">
        <f t="shared" si="3"/>
        <v>16.5</v>
      </c>
      <c r="AI19" s="6"/>
    </row>
    <row r="20" spans="1:35" ht="18">
      <c r="A20" s="22">
        <v>11</v>
      </c>
      <c r="B20" s="23" t="s">
        <v>14</v>
      </c>
      <c r="C20" s="22" t="s">
        <v>8</v>
      </c>
      <c r="D20" s="22">
        <v>8</v>
      </c>
      <c r="E20" s="22">
        <v>8</v>
      </c>
      <c r="F20" s="22">
        <v>8</v>
      </c>
      <c r="G20" s="22">
        <v>8</v>
      </c>
      <c r="H20" s="22">
        <v>8</v>
      </c>
      <c r="I20" s="22">
        <v>8</v>
      </c>
      <c r="J20" s="22" t="s">
        <v>8</v>
      </c>
      <c r="K20" s="22">
        <v>8</v>
      </c>
      <c r="L20" s="22">
        <v>8</v>
      </c>
      <c r="M20" s="22">
        <v>8</v>
      </c>
      <c r="N20" s="22" t="s">
        <v>8</v>
      </c>
      <c r="O20" s="22">
        <v>8</v>
      </c>
      <c r="P20" s="22" t="s">
        <v>8</v>
      </c>
      <c r="Q20" s="22" t="s">
        <v>8</v>
      </c>
      <c r="R20" s="22">
        <v>8</v>
      </c>
      <c r="S20" s="22">
        <v>8</v>
      </c>
      <c r="T20" s="22">
        <v>8</v>
      </c>
      <c r="U20" s="22">
        <v>8</v>
      </c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5">
        <f t="shared" si="3"/>
        <v>14</v>
      </c>
      <c r="AI20" s="6"/>
    </row>
    <row r="21" spans="1:35" ht="18">
      <c r="A21" s="22">
        <v>12</v>
      </c>
      <c r="B21" s="23" t="s">
        <v>156</v>
      </c>
      <c r="C21" s="22" t="s">
        <v>8</v>
      </c>
      <c r="D21" s="22">
        <v>8</v>
      </c>
      <c r="E21" s="22">
        <v>8</v>
      </c>
      <c r="F21" s="22">
        <v>8</v>
      </c>
      <c r="G21" s="22">
        <v>8</v>
      </c>
      <c r="H21" s="22">
        <v>8</v>
      </c>
      <c r="I21" s="22">
        <v>8</v>
      </c>
      <c r="J21" s="22" t="s">
        <v>8</v>
      </c>
      <c r="K21" s="22">
        <v>8</v>
      </c>
      <c r="L21" s="22">
        <v>8</v>
      </c>
      <c r="M21" s="22">
        <v>8</v>
      </c>
      <c r="N21" s="22" t="s">
        <v>8</v>
      </c>
      <c r="O21" s="22" t="s">
        <v>8</v>
      </c>
      <c r="P21" s="22">
        <v>8</v>
      </c>
      <c r="Q21" s="22" t="s">
        <v>8</v>
      </c>
      <c r="R21" s="22">
        <v>8</v>
      </c>
      <c r="S21" s="22">
        <v>8</v>
      </c>
      <c r="T21" s="22">
        <v>8</v>
      </c>
      <c r="U21" s="22">
        <v>8</v>
      </c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5">
        <f t="shared" si="3"/>
        <v>14</v>
      </c>
      <c r="AI21" s="6"/>
    </row>
    <row r="22" spans="1:35" ht="18">
      <c r="A22" s="22">
        <v>13</v>
      </c>
      <c r="B22" s="23" t="s">
        <v>15</v>
      </c>
      <c r="C22" s="22" t="s">
        <v>8</v>
      </c>
      <c r="D22" s="22">
        <v>8</v>
      </c>
      <c r="E22" s="22">
        <v>8</v>
      </c>
      <c r="F22" s="22">
        <v>8</v>
      </c>
      <c r="G22" s="22">
        <v>8</v>
      </c>
      <c r="H22" s="22">
        <v>8</v>
      </c>
      <c r="I22" s="22">
        <v>8</v>
      </c>
      <c r="J22" s="22" t="s">
        <v>8</v>
      </c>
      <c r="K22" s="22" t="s">
        <v>8</v>
      </c>
      <c r="L22" s="22">
        <v>8</v>
      </c>
      <c r="M22" s="22">
        <v>8</v>
      </c>
      <c r="N22" s="22">
        <v>12</v>
      </c>
      <c r="O22" s="22" t="s">
        <v>8</v>
      </c>
      <c r="P22" s="22">
        <v>8</v>
      </c>
      <c r="Q22" s="22" t="s">
        <v>8</v>
      </c>
      <c r="R22" s="22">
        <v>8</v>
      </c>
      <c r="S22" s="22">
        <v>8</v>
      </c>
      <c r="T22" s="22">
        <v>8</v>
      </c>
      <c r="U22" s="22">
        <v>8</v>
      </c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5">
        <f t="shared" si="3"/>
        <v>14.5</v>
      </c>
      <c r="AI22" s="6"/>
    </row>
    <row r="23" spans="1:35" ht="18">
      <c r="A23" s="22">
        <v>14</v>
      </c>
      <c r="B23" s="23" t="s">
        <v>16</v>
      </c>
      <c r="C23" s="22">
        <v>8</v>
      </c>
      <c r="D23" s="22">
        <v>8</v>
      </c>
      <c r="E23" s="22">
        <v>8</v>
      </c>
      <c r="F23" s="22">
        <v>8</v>
      </c>
      <c r="G23" s="22" t="s">
        <v>8</v>
      </c>
      <c r="H23" s="22">
        <v>8</v>
      </c>
      <c r="I23" s="22">
        <v>8</v>
      </c>
      <c r="J23" s="22">
        <v>8</v>
      </c>
      <c r="K23" s="22">
        <v>8</v>
      </c>
      <c r="L23" s="22">
        <v>8</v>
      </c>
      <c r="M23" s="22">
        <v>8</v>
      </c>
      <c r="N23" s="22" t="s">
        <v>8</v>
      </c>
      <c r="O23" s="22">
        <v>8</v>
      </c>
      <c r="P23" s="22">
        <v>8</v>
      </c>
      <c r="Q23" s="22">
        <v>8</v>
      </c>
      <c r="R23" s="22">
        <v>8</v>
      </c>
      <c r="S23" s="22">
        <v>8</v>
      </c>
      <c r="T23" s="22">
        <v>8</v>
      </c>
      <c r="U23" s="22" t="s">
        <v>8</v>
      </c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5">
        <f t="shared" si="3"/>
        <v>16</v>
      </c>
      <c r="AI23" s="6"/>
    </row>
    <row r="24" spans="1:35" ht="18">
      <c r="A24" s="22">
        <v>15</v>
      </c>
      <c r="B24" s="23" t="s">
        <v>86</v>
      </c>
      <c r="C24" s="22">
        <v>8</v>
      </c>
      <c r="D24" s="22">
        <v>8</v>
      </c>
      <c r="E24" s="22">
        <v>8</v>
      </c>
      <c r="F24" s="22">
        <v>8</v>
      </c>
      <c r="G24" s="22" t="s">
        <v>8</v>
      </c>
      <c r="H24" s="22">
        <v>8</v>
      </c>
      <c r="I24" s="22" t="s">
        <v>8</v>
      </c>
      <c r="J24" s="22">
        <v>8</v>
      </c>
      <c r="K24" s="22">
        <v>8</v>
      </c>
      <c r="L24" s="22">
        <v>8</v>
      </c>
      <c r="M24" s="22">
        <v>8</v>
      </c>
      <c r="N24" s="22" t="s">
        <v>8</v>
      </c>
      <c r="O24" s="22">
        <v>8</v>
      </c>
      <c r="P24" s="22">
        <v>8</v>
      </c>
      <c r="Q24" s="22">
        <v>8</v>
      </c>
      <c r="R24" s="22">
        <v>8</v>
      </c>
      <c r="S24" s="22">
        <v>8</v>
      </c>
      <c r="T24" s="22">
        <v>8</v>
      </c>
      <c r="U24" s="22" t="s">
        <v>8</v>
      </c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5">
        <f t="shared" si="3"/>
        <v>15</v>
      </c>
      <c r="AI24" s="6"/>
    </row>
    <row r="25" spans="1:35" ht="18">
      <c r="A25" s="22">
        <v>16</v>
      </c>
      <c r="B25" s="23" t="s">
        <v>17</v>
      </c>
      <c r="C25" s="22">
        <v>8</v>
      </c>
      <c r="D25" s="22">
        <v>8</v>
      </c>
      <c r="E25" s="22">
        <v>8</v>
      </c>
      <c r="F25" s="22">
        <v>8</v>
      </c>
      <c r="G25" s="22" t="s">
        <v>8</v>
      </c>
      <c r="H25" s="22">
        <v>8</v>
      </c>
      <c r="I25" s="22">
        <v>8</v>
      </c>
      <c r="J25" s="22">
        <v>8</v>
      </c>
      <c r="K25" s="22">
        <v>8</v>
      </c>
      <c r="L25" s="22">
        <v>8</v>
      </c>
      <c r="M25" s="22">
        <v>8</v>
      </c>
      <c r="N25" s="22" t="s">
        <v>8</v>
      </c>
      <c r="O25" s="22">
        <v>8</v>
      </c>
      <c r="P25" s="22">
        <v>8</v>
      </c>
      <c r="Q25" s="22">
        <v>8</v>
      </c>
      <c r="R25" s="22">
        <v>8</v>
      </c>
      <c r="S25" s="22">
        <v>8</v>
      </c>
      <c r="T25" s="22">
        <v>8</v>
      </c>
      <c r="U25" s="22" t="s">
        <v>8</v>
      </c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5">
        <f t="shared" si="3"/>
        <v>16</v>
      </c>
      <c r="AI25" s="6"/>
    </row>
    <row r="26" spans="1:35" ht="18">
      <c r="A26" s="22">
        <v>17</v>
      </c>
      <c r="B26" s="23" t="s">
        <v>18</v>
      </c>
      <c r="C26" s="22">
        <v>8</v>
      </c>
      <c r="D26" s="22">
        <v>8</v>
      </c>
      <c r="E26" s="22">
        <v>8</v>
      </c>
      <c r="F26" s="22">
        <v>8</v>
      </c>
      <c r="G26" s="22" t="s">
        <v>8</v>
      </c>
      <c r="H26" s="22">
        <v>8</v>
      </c>
      <c r="I26" s="22">
        <v>8</v>
      </c>
      <c r="J26" s="22">
        <v>8</v>
      </c>
      <c r="K26" s="22">
        <v>8</v>
      </c>
      <c r="L26" s="22">
        <v>8</v>
      </c>
      <c r="M26" s="22">
        <v>8</v>
      </c>
      <c r="N26" s="22" t="s">
        <v>8</v>
      </c>
      <c r="O26" s="22">
        <v>8</v>
      </c>
      <c r="P26" s="22">
        <v>8</v>
      </c>
      <c r="Q26" s="22">
        <v>8</v>
      </c>
      <c r="R26" s="22" t="s">
        <v>8</v>
      </c>
      <c r="S26" s="22">
        <v>8</v>
      </c>
      <c r="T26" s="22">
        <v>8</v>
      </c>
      <c r="U26" s="22" t="s">
        <v>8</v>
      </c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5">
        <f t="shared" si="3"/>
        <v>15</v>
      </c>
      <c r="AI26" s="6"/>
    </row>
    <row r="27" spans="1:35" ht="18">
      <c r="A27" s="22">
        <v>18</v>
      </c>
      <c r="B27" s="23" t="s">
        <v>19</v>
      </c>
      <c r="C27" s="22">
        <v>8</v>
      </c>
      <c r="D27" s="22">
        <v>8</v>
      </c>
      <c r="E27" s="22">
        <v>8</v>
      </c>
      <c r="F27" s="22">
        <v>8</v>
      </c>
      <c r="G27" s="22" t="s">
        <v>8</v>
      </c>
      <c r="H27" s="22">
        <v>8</v>
      </c>
      <c r="I27" s="22">
        <v>8</v>
      </c>
      <c r="J27" s="22">
        <v>8</v>
      </c>
      <c r="K27" s="22">
        <v>8</v>
      </c>
      <c r="L27" s="22">
        <v>8</v>
      </c>
      <c r="M27" s="22">
        <v>8</v>
      </c>
      <c r="N27" s="22" t="s">
        <v>8</v>
      </c>
      <c r="O27" s="22" t="s">
        <v>8</v>
      </c>
      <c r="P27" s="22">
        <v>8</v>
      </c>
      <c r="Q27" s="22">
        <v>8</v>
      </c>
      <c r="R27" s="22">
        <v>8</v>
      </c>
      <c r="S27" s="22">
        <v>8</v>
      </c>
      <c r="T27" s="22">
        <v>8</v>
      </c>
      <c r="U27" s="22" t="s">
        <v>8</v>
      </c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5">
        <f t="shared" si="3"/>
        <v>15</v>
      </c>
      <c r="AI27" s="6"/>
    </row>
    <row r="28" spans="1:35" ht="18">
      <c r="A28" s="22">
        <v>19</v>
      </c>
      <c r="B28" s="23" t="s">
        <v>20</v>
      </c>
      <c r="C28" s="22">
        <v>8</v>
      </c>
      <c r="D28" s="22">
        <v>8</v>
      </c>
      <c r="E28" s="22">
        <v>8</v>
      </c>
      <c r="F28" s="22">
        <v>8</v>
      </c>
      <c r="G28" s="22" t="s">
        <v>8</v>
      </c>
      <c r="H28" s="22">
        <v>8</v>
      </c>
      <c r="I28" s="22">
        <v>8</v>
      </c>
      <c r="J28" s="22">
        <v>8</v>
      </c>
      <c r="K28" s="22">
        <v>8</v>
      </c>
      <c r="L28" s="22">
        <v>8</v>
      </c>
      <c r="M28" s="22">
        <v>8</v>
      </c>
      <c r="N28" s="22" t="s">
        <v>8</v>
      </c>
      <c r="O28" s="22">
        <v>8</v>
      </c>
      <c r="P28" s="22">
        <v>8</v>
      </c>
      <c r="Q28" s="22">
        <v>8</v>
      </c>
      <c r="R28" s="22">
        <v>8</v>
      </c>
      <c r="S28" s="22" t="s">
        <v>8</v>
      </c>
      <c r="T28" s="22">
        <v>8</v>
      </c>
      <c r="U28" s="22" t="s">
        <v>8</v>
      </c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5">
        <f t="shared" si="3"/>
        <v>15</v>
      </c>
      <c r="AI28" s="6"/>
    </row>
    <row r="29" spans="1:35" ht="18">
      <c r="A29" s="22">
        <v>20</v>
      </c>
      <c r="B29" s="23" t="s">
        <v>21</v>
      </c>
      <c r="C29" s="22">
        <v>8</v>
      </c>
      <c r="D29" s="22">
        <v>8</v>
      </c>
      <c r="E29" s="22">
        <v>8</v>
      </c>
      <c r="F29" s="22">
        <v>8</v>
      </c>
      <c r="G29" s="22" t="s">
        <v>8</v>
      </c>
      <c r="H29" s="22">
        <v>8</v>
      </c>
      <c r="I29" s="22">
        <v>8</v>
      </c>
      <c r="J29" s="22">
        <v>8</v>
      </c>
      <c r="K29" s="22">
        <v>8</v>
      </c>
      <c r="L29" s="22">
        <v>8</v>
      </c>
      <c r="M29" s="22">
        <v>8</v>
      </c>
      <c r="N29" s="22" t="s">
        <v>8</v>
      </c>
      <c r="O29" s="22">
        <v>8</v>
      </c>
      <c r="P29" s="22">
        <v>8</v>
      </c>
      <c r="Q29" s="22">
        <v>8</v>
      </c>
      <c r="R29" s="22">
        <v>8</v>
      </c>
      <c r="S29" s="22">
        <v>8</v>
      </c>
      <c r="T29" s="22">
        <v>8</v>
      </c>
      <c r="U29" s="22" t="s">
        <v>8</v>
      </c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5">
        <f t="shared" si="3"/>
        <v>16</v>
      </c>
      <c r="AI29" s="6"/>
    </row>
    <row r="30" spans="1:35" ht="18">
      <c r="A30" s="22">
        <v>21</v>
      </c>
      <c r="B30" s="23" t="s">
        <v>22</v>
      </c>
      <c r="C30" s="22">
        <v>8</v>
      </c>
      <c r="D30" s="22">
        <v>8</v>
      </c>
      <c r="E30" s="22">
        <v>8</v>
      </c>
      <c r="F30" s="22">
        <v>8</v>
      </c>
      <c r="G30" s="22" t="s">
        <v>8</v>
      </c>
      <c r="H30" s="22">
        <v>8</v>
      </c>
      <c r="I30" s="22">
        <v>8</v>
      </c>
      <c r="J30" s="22">
        <v>8</v>
      </c>
      <c r="K30" s="22">
        <v>8</v>
      </c>
      <c r="L30" s="22">
        <v>8</v>
      </c>
      <c r="M30" s="22">
        <v>8</v>
      </c>
      <c r="N30" s="22" t="s">
        <v>8</v>
      </c>
      <c r="O30" s="22">
        <v>8</v>
      </c>
      <c r="P30" s="22">
        <v>8</v>
      </c>
      <c r="Q30" s="22">
        <v>8</v>
      </c>
      <c r="R30" s="22">
        <v>8</v>
      </c>
      <c r="S30" s="22">
        <v>8</v>
      </c>
      <c r="T30" s="22">
        <v>8</v>
      </c>
      <c r="U30" s="22" t="s">
        <v>8</v>
      </c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5">
        <f t="shared" si="3"/>
        <v>16</v>
      </c>
      <c r="AI30" s="6"/>
    </row>
    <row r="31" spans="1:35" ht="18">
      <c r="A31" s="22">
        <v>22</v>
      </c>
      <c r="B31" s="53" t="s">
        <v>23</v>
      </c>
      <c r="C31" s="22">
        <v>8</v>
      </c>
      <c r="D31" s="22" t="s">
        <v>8</v>
      </c>
      <c r="E31" s="22">
        <v>8</v>
      </c>
      <c r="F31" s="22">
        <v>8</v>
      </c>
      <c r="G31" s="22">
        <v>8</v>
      </c>
      <c r="H31" s="22">
        <v>8</v>
      </c>
      <c r="I31" s="22">
        <v>8</v>
      </c>
      <c r="J31" s="22">
        <v>8</v>
      </c>
      <c r="K31" s="22" t="s">
        <v>8</v>
      </c>
      <c r="L31" s="22">
        <v>8</v>
      </c>
      <c r="M31" s="22">
        <v>8</v>
      </c>
      <c r="N31" s="22" t="s">
        <v>8</v>
      </c>
      <c r="O31" s="22">
        <v>8</v>
      </c>
      <c r="P31" s="22">
        <v>8</v>
      </c>
      <c r="Q31" s="22">
        <v>8</v>
      </c>
      <c r="R31" s="22" t="s">
        <v>8</v>
      </c>
      <c r="S31" s="22">
        <v>8</v>
      </c>
      <c r="T31" s="22">
        <v>8</v>
      </c>
      <c r="U31" s="22">
        <v>8</v>
      </c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5">
        <f t="shared" si="3"/>
        <v>15</v>
      </c>
      <c r="AI31" s="6"/>
    </row>
    <row r="32" spans="1:35" ht="18">
      <c r="A32" s="22">
        <v>23</v>
      </c>
      <c r="B32" s="23" t="s">
        <v>24</v>
      </c>
      <c r="C32" s="22">
        <v>8</v>
      </c>
      <c r="D32" s="22" t="s">
        <v>8</v>
      </c>
      <c r="E32" s="22">
        <v>8</v>
      </c>
      <c r="F32" s="22">
        <v>8</v>
      </c>
      <c r="G32" s="22">
        <v>8</v>
      </c>
      <c r="H32" s="22">
        <v>8</v>
      </c>
      <c r="I32" s="22">
        <v>8</v>
      </c>
      <c r="J32" s="22">
        <v>8</v>
      </c>
      <c r="K32" s="22" t="s">
        <v>8</v>
      </c>
      <c r="L32" s="22">
        <v>8</v>
      </c>
      <c r="M32" s="22" t="s">
        <v>8</v>
      </c>
      <c r="N32" s="22" t="s">
        <v>8</v>
      </c>
      <c r="O32" s="22">
        <v>8</v>
      </c>
      <c r="P32" s="22">
        <v>8</v>
      </c>
      <c r="Q32" s="22">
        <v>8</v>
      </c>
      <c r="R32" s="22" t="s">
        <v>8</v>
      </c>
      <c r="S32" s="22">
        <v>8</v>
      </c>
      <c r="T32" s="22">
        <v>8</v>
      </c>
      <c r="U32" s="22">
        <v>8</v>
      </c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5">
        <f t="shared" si="3"/>
        <v>14</v>
      </c>
      <c r="AI32" s="6"/>
    </row>
    <row r="33" spans="1:35" ht="18">
      <c r="A33" s="22">
        <v>24</v>
      </c>
      <c r="B33" s="23" t="s">
        <v>25</v>
      </c>
      <c r="C33" s="22">
        <v>8</v>
      </c>
      <c r="D33" s="22" t="s">
        <v>8</v>
      </c>
      <c r="E33" s="22">
        <v>8</v>
      </c>
      <c r="F33" s="22">
        <v>8</v>
      </c>
      <c r="G33" s="22">
        <v>8</v>
      </c>
      <c r="H33" s="22">
        <v>8</v>
      </c>
      <c r="I33" s="22">
        <v>8</v>
      </c>
      <c r="J33" s="22">
        <v>8</v>
      </c>
      <c r="K33" s="22" t="s">
        <v>8</v>
      </c>
      <c r="L33" s="22">
        <v>8</v>
      </c>
      <c r="M33" s="22">
        <v>8</v>
      </c>
      <c r="N33" s="22" t="s">
        <v>8</v>
      </c>
      <c r="O33" s="22" t="s">
        <v>8</v>
      </c>
      <c r="P33" s="22">
        <v>8</v>
      </c>
      <c r="Q33" s="22">
        <v>8</v>
      </c>
      <c r="R33" s="22" t="s">
        <v>8</v>
      </c>
      <c r="S33" s="22">
        <v>8</v>
      </c>
      <c r="T33" s="22">
        <v>8</v>
      </c>
      <c r="U33" s="22">
        <v>8</v>
      </c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5">
        <f t="shared" si="3"/>
        <v>14</v>
      </c>
      <c r="AI33" s="6"/>
    </row>
    <row r="34" spans="1:35" ht="18">
      <c r="A34" s="22">
        <v>25</v>
      </c>
      <c r="B34" s="23" t="s">
        <v>159</v>
      </c>
      <c r="C34" s="22">
        <v>8</v>
      </c>
      <c r="D34" s="22" t="s">
        <v>8</v>
      </c>
      <c r="E34" s="22" t="s">
        <v>8</v>
      </c>
      <c r="F34" s="22">
        <v>8</v>
      </c>
      <c r="G34" s="22">
        <v>8</v>
      </c>
      <c r="H34" s="22">
        <v>8</v>
      </c>
      <c r="I34" s="22">
        <v>8</v>
      </c>
      <c r="J34" s="22">
        <v>8</v>
      </c>
      <c r="K34" s="22" t="s">
        <v>8</v>
      </c>
      <c r="L34" s="22">
        <v>8</v>
      </c>
      <c r="M34" s="22" t="s">
        <v>8</v>
      </c>
      <c r="N34" s="22" t="s">
        <v>8</v>
      </c>
      <c r="O34" s="22">
        <v>8</v>
      </c>
      <c r="P34" s="22" t="s">
        <v>8</v>
      </c>
      <c r="Q34" s="22" t="s">
        <v>8</v>
      </c>
      <c r="R34" s="22" t="s">
        <v>8</v>
      </c>
      <c r="S34" s="22">
        <v>8</v>
      </c>
      <c r="T34" s="22">
        <v>8</v>
      </c>
      <c r="U34" s="22">
        <v>8</v>
      </c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5">
        <f t="shared" si="3"/>
        <v>11</v>
      </c>
      <c r="AI34" s="6"/>
    </row>
    <row r="35" spans="1:35" ht="18">
      <c r="A35" s="22">
        <v>26</v>
      </c>
      <c r="B35" s="23" t="s">
        <v>26</v>
      </c>
      <c r="C35" s="22">
        <v>8</v>
      </c>
      <c r="D35" s="22" t="s">
        <v>8</v>
      </c>
      <c r="E35" s="22">
        <v>8</v>
      </c>
      <c r="F35" s="22">
        <v>8</v>
      </c>
      <c r="G35" s="22">
        <v>8</v>
      </c>
      <c r="H35" s="22">
        <v>8</v>
      </c>
      <c r="I35" s="22">
        <v>8</v>
      </c>
      <c r="J35" s="22">
        <v>8</v>
      </c>
      <c r="K35" s="22" t="s">
        <v>8</v>
      </c>
      <c r="L35" s="22">
        <v>8</v>
      </c>
      <c r="M35" s="22" t="s">
        <v>8</v>
      </c>
      <c r="N35" s="22" t="s">
        <v>8</v>
      </c>
      <c r="O35" s="22" t="s">
        <v>8</v>
      </c>
      <c r="P35" s="22">
        <v>8</v>
      </c>
      <c r="Q35" s="22">
        <v>8</v>
      </c>
      <c r="R35" s="22" t="s">
        <v>8</v>
      </c>
      <c r="S35" s="22">
        <v>8</v>
      </c>
      <c r="T35" s="22">
        <v>8</v>
      </c>
      <c r="U35" s="22">
        <v>8</v>
      </c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5">
        <f t="shared" si="3"/>
        <v>13</v>
      </c>
      <c r="AI35" s="6"/>
    </row>
    <row r="36" spans="1:35" ht="18">
      <c r="A36" s="22">
        <v>27</v>
      </c>
      <c r="B36" s="23" t="s">
        <v>160</v>
      </c>
      <c r="C36" s="22">
        <v>8</v>
      </c>
      <c r="D36" s="22">
        <v>8</v>
      </c>
      <c r="E36" s="22">
        <v>8</v>
      </c>
      <c r="F36" s="22" t="s">
        <v>8</v>
      </c>
      <c r="G36" s="22">
        <v>8</v>
      </c>
      <c r="H36" s="22">
        <v>8</v>
      </c>
      <c r="I36" s="22">
        <v>8</v>
      </c>
      <c r="J36" s="22">
        <v>8</v>
      </c>
      <c r="K36" s="22">
        <v>8</v>
      </c>
      <c r="L36" s="22">
        <v>8</v>
      </c>
      <c r="M36" s="22" t="s">
        <v>8</v>
      </c>
      <c r="N36" s="22" t="s">
        <v>8</v>
      </c>
      <c r="O36" s="22">
        <v>8</v>
      </c>
      <c r="P36" s="22">
        <v>8</v>
      </c>
      <c r="Q36" s="22">
        <v>8</v>
      </c>
      <c r="R36" s="22">
        <v>8</v>
      </c>
      <c r="S36" s="22">
        <v>8</v>
      </c>
      <c r="T36" s="22" t="s">
        <v>8</v>
      </c>
      <c r="U36" s="22">
        <v>8</v>
      </c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5">
        <f t="shared" si="3"/>
        <v>15</v>
      </c>
      <c r="AI36" s="6"/>
    </row>
    <row r="37" spans="1:35" ht="18">
      <c r="A37" s="22">
        <v>28</v>
      </c>
      <c r="B37" s="23" t="s">
        <v>27</v>
      </c>
      <c r="C37" s="22" t="s">
        <v>8</v>
      </c>
      <c r="D37" s="22" t="s">
        <v>8</v>
      </c>
      <c r="E37" s="22" t="s">
        <v>8</v>
      </c>
      <c r="F37" s="22" t="s">
        <v>8</v>
      </c>
      <c r="G37" s="22">
        <v>8</v>
      </c>
      <c r="H37" s="22">
        <v>8</v>
      </c>
      <c r="I37" s="22">
        <v>8</v>
      </c>
      <c r="J37" s="22">
        <v>8</v>
      </c>
      <c r="K37" s="22">
        <v>8</v>
      </c>
      <c r="L37" s="22">
        <v>8</v>
      </c>
      <c r="M37" s="22" t="s">
        <v>8</v>
      </c>
      <c r="N37" s="22" t="s">
        <v>8</v>
      </c>
      <c r="O37" s="22">
        <v>8</v>
      </c>
      <c r="P37" s="22">
        <v>8</v>
      </c>
      <c r="Q37" s="22">
        <v>8</v>
      </c>
      <c r="R37" s="22">
        <v>8</v>
      </c>
      <c r="S37" s="22">
        <v>8</v>
      </c>
      <c r="T37" s="22" t="s">
        <v>8</v>
      </c>
      <c r="U37" s="22">
        <v>8</v>
      </c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5">
        <f t="shared" si="3"/>
        <v>12</v>
      </c>
      <c r="AI37" s="6"/>
    </row>
    <row r="38" spans="1:35" ht="18">
      <c r="A38" s="22">
        <v>29</v>
      </c>
      <c r="B38" s="23" t="s">
        <v>28</v>
      </c>
      <c r="C38" s="22">
        <v>8</v>
      </c>
      <c r="D38" s="22">
        <v>8</v>
      </c>
      <c r="E38" s="22">
        <v>8</v>
      </c>
      <c r="F38" s="22" t="s">
        <v>8</v>
      </c>
      <c r="G38" s="22">
        <v>8</v>
      </c>
      <c r="H38" s="22">
        <v>8</v>
      </c>
      <c r="I38" s="22">
        <v>8</v>
      </c>
      <c r="J38" s="22">
        <v>8</v>
      </c>
      <c r="K38" s="22">
        <v>8</v>
      </c>
      <c r="L38" s="22">
        <v>8</v>
      </c>
      <c r="M38" s="22" t="s">
        <v>8</v>
      </c>
      <c r="N38" s="22" t="s">
        <v>8</v>
      </c>
      <c r="O38" s="22" t="s">
        <v>8</v>
      </c>
      <c r="P38" s="22">
        <v>8</v>
      </c>
      <c r="Q38" s="22">
        <v>8</v>
      </c>
      <c r="R38" s="22">
        <v>8</v>
      </c>
      <c r="S38" s="22">
        <v>8</v>
      </c>
      <c r="T38" s="22" t="s">
        <v>8</v>
      </c>
      <c r="U38" s="22">
        <v>8</v>
      </c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5">
        <f t="shared" si="3"/>
        <v>14</v>
      </c>
      <c r="AI38" s="6"/>
    </row>
    <row r="39" spans="1:35" ht="18">
      <c r="A39" s="22">
        <v>30</v>
      </c>
      <c r="B39" s="23" t="s">
        <v>29</v>
      </c>
      <c r="C39" s="22" t="s">
        <v>8</v>
      </c>
      <c r="D39" s="22">
        <v>8</v>
      </c>
      <c r="E39" s="22">
        <v>8</v>
      </c>
      <c r="F39" s="22" t="s">
        <v>8</v>
      </c>
      <c r="G39" s="22">
        <v>8</v>
      </c>
      <c r="H39" s="22">
        <v>8</v>
      </c>
      <c r="I39" s="22">
        <v>8</v>
      </c>
      <c r="J39" s="22">
        <v>8</v>
      </c>
      <c r="K39" s="22">
        <v>8</v>
      </c>
      <c r="L39" s="22">
        <v>8</v>
      </c>
      <c r="M39" s="22" t="s">
        <v>8</v>
      </c>
      <c r="N39" s="22" t="s">
        <v>8</v>
      </c>
      <c r="O39" s="22" t="s">
        <v>8</v>
      </c>
      <c r="P39" s="22">
        <v>8</v>
      </c>
      <c r="Q39" s="22">
        <v>8</v>
      </c>
      <c r="R39" s="22">
        <v>8</v>
      </c>
      <c r="S39" s="22">
        <v>8</v>
      </c>
      <c r="T39" s="22" t="s">
        <v>8</v>
      </c>
      <c r="U39" s="22">
        <v>8</v>
      </c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5">
        <f t="shared" si="3"/>
        <v>13</v>
      </c>
      <c r="AI39" s="6"/>
    </row>
    <row r="40" spans="1:35" ht="18">
      <c r="A40" s="22">
        <v>31</v>
      </c>
      <c r="B40" s="23" t="s">
        <v>158</v>
      </c>
      <c r="C40" s="22">
        <v>8</v>
      </c>
      <c r="D40" s="22">
        <v>8</v>
      </c>
      <c r="E40" s="22">
        <v>8</v>
      </c>
      <c r="F40" s="22" t="s">
        <v>8</v>
      </c>
      <c r="G40" s="22">
        <v>8</v>
      </c>
      <c r="H40" s="22">
        <v>8</v>
      </c>
      <c r="I40" s="22">
        <v>8</v>
      </c>
      <c r="J40" s="22">
        <v>8</v>
      </c>
      <c r="K40" s="22">
        <v>8</v>
      </c>
      <c r="L40" s="22">
        <v>8</v>
      </c>
      <c r="M40" s="22" t="s">
        <v>8</v>
      </c>
      <c r="N40" s="22" t="s">
        <v>8</v>
      </c>
      <c r="O40" s="22" t="s">
        <v>8</v>
      </c>
      <c r="P40" s="22" t="s">
        <v>8</v>
      </c>
      <c r="Q40" s="22">
        <v>8</v>
      </c>
      <c r="R40" s="22">
        <v>8</v>
      </c>
      <c r="S40" s="22">
        <v>8</v>
      </c>
      <c r="T40" s="22" t="s">
        <v>8</v>
      </c>
      <c r="U40" s="22">
        <v>8</v>
      </c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5">
        <f t="shared" si="3"/>
        <v>13</v>
      </c>
      <c r="AI40" s="6"/>
    </row>
    <row r="41" spans="1:35" ht="18">
      <c r="A41" s="22">
        <v>32</v>
      </c>
      <c r="B41" s="23" t="s">
        <v>30</v>
      </c>
      <c r="C41" s="22">
        <v>8</v>
      </c>
      <c r="D41" s="22">
        <v>8</v>
      </c>
      <c r="E41" s="22">
        <v>8</v>
      </c>
      <c r="F41" s="22" t="s">
        <v>8</v>
      </c>
      <c r="G41" s="22">
        <v>8</v>
      </c>
      <c r="H41" s="22">
        <v>8</v>
      </c>
      <c r="I41" s="22">
        <v>8</v>
      </c>
      <c r="J41" s="22">
        <v>8</v>
      </c>
      <c r="K41" s="22">
        <v>8</v>
      </c>
      <c r="L41" s="22">
        <v>8</v>
      </c>
      <c r="M41" s="22" t="s">
        <v>8</v>
      </c>
      <c r="N41" s="22" t="s">
        <v>8</v>
      </c>
      <c r="O41" s="22">
        <v>8</v>
      </c>
      <c r="P41" s="22">
        <v>8</v>
      </c>
      <c r="Q41" s="22">
        <v>8</v>
      </c>
      <c r="R41" s="22">
        <v>8</v>
      </c>
      <c r="S41" s="22">
        <v>8</v>
      </c>
      <c r="T41" s="22" t="s">
        <v>8</v>
      </c>
      <c r="U41" s="22">
        <v>8</v>
      </c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5">
        <f t="shared" si="3"/>
        <v>15</v>
      </c>
      <c r="AI41" s="6"/>
    </row>
    <row r="42" spans="1:35" ht="18">
      <c r="A42" s="22">
        <v>33</v>
      </c>
      <c r="B42" s="23" t="s">
        <v>31</v>
      </c>
      <c r="C42" s="22">
        <v>8</v>
      </c>
      <c r="D42" s="22">
        <v>8</v>
      </c>
      <c r="E42" s="22">
        <v>8</v>
      </c>
      <c r="F42" s="22" t="s">
        <v>8</v>
      </c>
      <c r="G42" s="22">
        <v>8</v>
      </c>
      <c r="H42" s="22">
        <v>8</v>
      </c>
      <c r="I42" s="22">
        <v>8</v>
      </c>
      <c r="J42" s="22">
        <v>8</v>
      </c>
      <c r="K42" s="22">
        <v>8</v>
      </c>
      <c r="L42" s="22">
        <v>8</v>
      </c>
      <c r="M42" s="22" t="s">
        <v>8</v>
      </c>
      <c r="N42" s="22" t="s">
        <v>8</v>
      </c>
      <c r="O42" s="22">
        <v>8</v>
      </c>
      <c r="P42" s="22">
        <v>8</v>
      </c>
      <c r="Q42" s="22">
        <v>8</v>
      </c>
      <c r="R42" s="22">
        <v>8</v>
      </c>
      <c r="S42" s="22">
        <v>8</v>
      </c>
      <c r="T42" s="22" t="s">
        <v>8</v>
      </c>
      <c r="U42" s="22">
        <v>8</v>
      </c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5">
        <f t="shared" si="3"/>
        <v>15</v>
      </c>
      <c r="AI42" s="6"/>
    </row>
    <row r="43" spans="1:35" ht="18">
      <c r="A43" s="22">
        <v>34</v>
      </c>
      <c r="B43" s="23" t="s">
        <v>88</v>
      </c>
      <c r="C43" s="22">
        <v>8</v>
      </c>
      <c r="D43" s="22">
        <v>8</v>
      </c>
      <c r="E43" s="22">
        <v>8</v>
      </c>
      <c r="F43" s="22" t="s">
        <v>8</v>
      </c>
      <c r="G43" s="22">
        <v>8</v>
      </c>
      <c r="H43" s="22">
        <v>8</v>
      </c>
      <c r="I43" s="22">
        <v>8</v>
      </c>
      <c r="J43" s="22">
        <v>8</v>
      </c>
      <c r="K43" s="22">
        <v>8</v>
      </c>
      <c r="L43" s="22">
        <v>8</v>
      </c>
      <c r="M43" s="22" t="s">
        <v>8</v>
      </c>
      <c r="N43" s="22" t="s">
        <v>8</v>
      </c>
      <c r="O43" s="22" t="s">
        <v>8</v>
      </c>
      <c r="P43" s="22">
        <v>8</v>
      </c>
      <c r="Q43" s="22">
        <v>8</v>
      </c>
      <c r="R43" s="22">
        <v>8</v>
      </c>
      <c r="S43" s="22">
        <v>8</v>
      </c>
      <c r="T43" s="22" t="s">
        <v>8</v>
      </c>
      <c r="U43" s="22">
        <v>8</v>
      </c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5">
        <f t="shared" si="3"/>
        <v>14</v>
      </c>
      <c r="AI43" s="6"/>
    </row>
    <row r="44" spans="1:35" ht="18">
      <c r="A44" s="22">
        <v>35</v>
      </c>
      <c r="B44" s="53" t="s">
        <v>92</v>
      </c>
      <c r="C44" s="22">
        <v>8</v>
      </c>
      <c r="D44" s="22">
        <v>8</v>
      </c>
      <c r="E44" s="22" t="s">
        <v>8</v>
      </c>
      <c r="F44" s="22">
        <v>8</v>
      </c>
      <c r="G44" s="22">
        <v>8</v>
      </c>
      <c r="H44" s="22">
        <v>8</v>
      </c>
      <c r="I44" s="22">
        <v>8</v>
      </c>
      <c r="J44" s="22">
        <v>8</v>
      </c>
      <c r="K44" s="22">
        <v>8</v>
      </c>
      <c r="L44" s="22" t="s">
        <v>8</v>
      </c>
      <c r="M44" s="22">
        <v>8</v>
      </c>
      <c r="N44" s="22" t="s">
        <v>8</v>
      </c>
      <c r="O44" s="22">
        <v>8</v>
      </c>
      <c r="P44" s="22">
        <v>8</v>
      </c>
      <c r="Q44" s="22">
        <v>8</v>
      </c>
      <c r="R44" s="22">
        <v>8</v>
      </c>
      <c r="S44" s="22" t="s">
        <v>8</v>
      </c>
      <c r="T44" s="22">
        <v>8</v>
      </c>
      <c r="U44" s="22">
        <v>8</v>
      </c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5">
        <f t="shared" si="3"/>
        <v>15</v>
      </c>
      <c r="AI44" s="6"/>
    </row>
    <row r="45" spans="1:35" ht="18">
      <c r="A45" s="22">
        <v>36</v>
      </c>
      <c r="B45" s="23" t="s">
        <v>32</v>
      </c>
      <c r="C45" s="22">
        <v>8</v>
      </c>
      <c r="D45" s="22">
        <v>8</v>
      </c>
      <c r="E45" s="22" t="s">
        <v>8</v>
      </c>
      <c r="F45" s="22">
        <v>8</v>
      </c>
      <c r="G45" s="22">
        <v>8</v>
      </c>
      <c r="H45" s="22">
        <v>8</v>
      </c>
      <c r="I45" s="22">
        <v>8</v>
      </c>
      <c r="J45" s="22">
        <v>8</v>
      </c>
      <c r="K45" s="22">
        <v>8</v>
      </c>
      <c r="L45" s="22" t="s">
        <v>8</v>
      </c>
      <c r="M45" s="22" t="s">
        <v>8</v>
      </c>
      <c r="N45" s="22" t="s">
        <v>8</v>
      </c>
      <c r="O45" s="22">
        <v>8</v>
      </c>
      <c r="P45" s="22">
        <v>8</v>
      </c>
      <c r="Q45" s="22">
        <v>8</v>
      </c>
      <c r="R45" s="22">
        <v>8</v>
      </c>
      <c r="S45" s="22" t="s">
        <v>8</v>
      </c>
      <c r="T45" s="22">
        <v>8</v>
      </c>
      <c r="U45" s="22">
        <v>8</v>
      </c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5">
        <f t="shared" si="3"/>
        <v>14</v>
      </c>
      <c r="AI45" s="6"/>
    </row>
    <row r="46" spans="1:35" ht="18">
      <c r="A46" s="22">
        <v>37</v>
      </c>
      <c r="B46" s="23" t="s">
        <v>157</v>
      </c>
      <c r="C46" s="22">
        <v>8</v>
      </c>
      <c r="D46" s="22">
        <v>8</v>
      </c>
      <c r="E46" s="22" t="s">
        <v>8</v>
      </c>
      <c r="F46" s="22">
        <v>8</v>
      </c>
      <c r="G46" s="22">
        <v>8</v>
      </c>
      <c r="H46" s="22">
        <v>8</v>
      </c>
      <c r="I46" s="22">
        <v>8</v>
      </c>
      <c r="J46" s="22">
        <v>8</v>
      </c>
      <c r="K46" s="22">
        <v>8</v>
      </c>
      <c r="L46" s="22" t="s">
        <v>8</v>
      </c>
      <c r="M46" s="22">
        <v>8</v>
      </c>
      <c r="N46" s="22" t="s">
        <v>8</v>
      </c>
      <c r="O46" s="22" t="s">
        <v>8</v>
      </c>
      <c r="P46" s="22">
        <v>8</v>
      </c>
      <c r="Q46" s="22">
        <v>8</v>
      </c>
      <c r="R46" s="22">
        <v>8</v>
      </c>
      <c r="S46" s="22" t="s">
        <v>8</v>
      </c>
      <c r="T46" s="22">
        <v>8</v>
      </c>
      <c r="U46" s="22">
        <v>8</v>
      </c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5">
        <f t="shared" si="3"/>
        <v>14</v>
      </c>
      <c r="AI46" s="6"/>
    </row>
    <row r="47" spans="1:35" ht="18">
      <c r="A47" s="22">
        <v>38</v>
      </c>
      <c r="B47" s="23" t="s">
        <v>33</v>
      </c>
      <c r="C47" s="22">
        <v>8</v>
      </c>
      <c r="D47" s="22">
        <v>8</v>
      </c>
      <c r="E47" s="22" t="s">
        <v>8</v>
      </c>
      <c r="F47" s="22">
        <v>8</v>
      </c>
      <c r="G47" s="22">
        <v>8</v>
      </c>
      <c r="H47" s="22" t="s">
        <v>8</v>
      </c>
      <c r="I47" s="22">
        <v>8</v>
      </c>
      <c r="J47" s="22">
        <v>8</v>
      </c>
      <c r="K47" s="22">
        <v>8</v>
      </c>
      <c r="L47" s="22" t="s">
        <v>8</v>
      </c>
      <c r="M47" s="22">
        <v>8</v>
      </c>
      <c r="N47" s="22" t="s">
        <v>8</v>
      </c>
      <c r="O47" s="22">
        <v>8</v>
      </c>
      <c r="P47" s="22">
        <v>8</v>
      </c>
      <c r="Q47" s="22">
        <v>8</v>
      </c>
      <c r="R47" s="22">
        <v>8</v>
      </c>
      <c r="S47" s="22" t="s">
        <v>8</v>
      </c>
      <c r="T47" s="22">
        <v>8</v>
      </c>
      <c r="U47" s="22">
        <v>8</v>
      </c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5">
        <f t="shared" si="3"/>
        <v>14</v>
      </c>
      <c r="AI47" s="6"/>
    </row>
    <row r="48" spans="1:35" ht="18">
      <c r="A48" s="22">
        <v>39</v>
      </c>
      <c r="B48" s="23" t="s">
        <v>34</v>
      </c>
      <c r="C48" s="22">
        <v>8</v>
      </c>
      <c r="D48" s="22">
        <v>8</v>
      </c>
      <c r="E48" s="22" t="s">
        <v>8</v>
      </c>
      <c r="F48" s="22">
        <v>8</v>
      </c>
      <c r="G48" s="22">
        <v>8</v>
      </c>
      <c r="H48" s="22">
        <v>8</v>
      </c>
      <c r="I48" s="22">
        <v>8</v>
      </c>
      <c r="J48" s="22">
        <v>8</v>
      </c>
      <c r="K48" s="22">
        <v>8</v>
      </c>
      <c r="L48" s="22" t="s">
        <v>8</v>
      </c>
      <c r="M48" s="22" t="s">
        <v>8</v>
      </c>
      <c r="N48" s="22" t="s">
        <v>8</v>
      </c>
      <c r="O48" s="22">
        <v>8</v>
      </c>
      <c r="P48" s="22">
        <v>8</v>
      </c>
      <c r="Q48" s="22">
        <v>8</v>
      </c>
      <c r="R48" s="22">
        <v>8</v>
      </c>
      <c r="S48" s="22" t="s">
        <v>8</v>
      </c>
      <c r="T48" s="22">
        <v>8</v>
      </c>
      <c r="U48" s="22">
        <v>8</v>
      </c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5">
        <f t="shared" si="3"/>
        <v>14</v>
      </c>
      <c r="AI48" s="6"/>
    </row>
    <row r="49" spans="1:35" ht="18">
      <c r="A49" s="22">
        <v>40</v>
      </c>
      <c r="B49" s="23" t="s">
        <v>35</v>
      </c>
      <c r="C49" s="22">
        <v>8</v>
      </c>
      <c r="D49" s="22">
        <v>8</v>
      </c>
      <c r="E49" s="22" t="s">
        <v>8</v>
      </c>
      <c r="F49" s="22">
        <v>8</v>
      </c>
      <c r="G49" s="22">
        <v>8</v>
      </c>
      <c r="H49" s="22">
        <v>8</v>
      </c>
      <c r="I49" s="22">
        <v>8</v>
      </c>
      <c r="J49" s="22">
        <v>8</v>
      </c>
      <c r="K49" s="22">
        <v>8</v>
      </c>
      <c r="L49" s="22" t="s">
        <v>8</v>
      </c>
      <c r="M49" s="22" t="s">
        <v>8</v>
      </c>
      <c r="N49" s="22" t="s">
        <v>8</v>
      </c>
      <c r="O49" s="22" t="s">
        <v>8</v>
      </c>
      <c r="P49" s="22" t="s">
        <v>8</v>
      </c>
      <c r="Q49" s="22">
        <v>8</v>
      </c>
      <c r="R49" s="22">
        <v>8</v>
      </c>
      <c r="S49" s="22" t="s">
        <v>8</v>
      </c>
      <c r="T49" s="22">
        <v>8</v>
      </c>
      <c r="U49" s="22">
        <v>8</v>
      </c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5">
        <f t="shared" ref="AH49:AH77" si="4">(SUM(C49:AG49)/8)</f>
        <v>12</v>
      </c>
      <c r="AI49" s="6"/>
    </row>
    <row r="50" spans="1:35" ht="18">
      <c r="A50" s="22">
        <v>41</v>
      </c>
      <c r="B50" s="23" t="s">
        <v>36</v>
      </c>
      <c r="C50" s="22">
        <v>8</v>
      </c>
      <c r="D50" s="22">
        <v>8</v>
      </c>
      <c r="E50" s="22">
        <v>8</v>
      </c>
      <c r="F50" s="22">
        <v>8</v>
      </c>
      <c r="G50" s="22">
        <v>8</v>
      </c>
      <c r="H50" s="22" t="s">
        <v>8</v>
      </c>
      <c r="I50" s="22">
        <v>8</v>
      </c>
      <c r="J50" s="22">
        <v>8</v>
      </c>
      <c r="K50" s="22">
        <v>8</v>
      </c>
      <c r="L50" s="22">
        <v>8</v>
      </c>
      <c r="M50" s="22">
        <v>8</v>
      </c>
      <c r="N50" s="22" t="s">
        <v>8</v>
      </c>
      <c r="O50" s="22">
        <v>8</v>
      </c>
      <c r="P50" s="22">
        <v>8</v>
      </c>
      <c r="Q50" s="22">
        <v>8</v>
      </c>
      <c r="R50" s="22">
        <v>8</v>
      </c>
      <c r="S50" s="22">
        <v>8</v>
      </c>
      <c r="T50" s="22">
        <v>8</v>
      </c>
      <c r="U50" s="22">
        <v>8</v>
      </c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5">
        <f t="shared" si="4"/>
        <v>17</v>
      </c>
      <c r="AI50" s="6"/>
    </row>
    <row r="51" spans="1:35" ht="18">
      <c r="A51" s="22">
        <v>42</v>
      </c>
      <c r="B51" s="23" t="s">
        <v>37</v>
      </c>
      <c r="C51" s="22">
        <v>8</v>
      </c>
      <c r="D51" s="22">
        <v>8</v>
      </c>
      <c r="E51" s="22">
        <v>8</v>
      </c>
      <c r="F51" s="22">
        <v>8</v>
      </c>
      <c r="G51" s="22">
        <v>8</v>
      </c>
      <c r="H51" s="22" t="s">
        <v>8</v>
      </c>
      <c r="I51" s="22">
        <v>8</v>
      </c>
      <c r="J51" s="22">
        <v>8</v>
      </c>
      <c r="K51" s="22">
        <v>8</v>
      </c>
      <c r="L51" s="22">
        <v>8</v>
      </c>
      <c r="M51" s="22">
        <v>8</v>
      </c>
      <c r="N51" s="22" t="s">
        <v>8</v>
      </c>
      <c r="O51" s="22">
        <v>8</v>
      </c>
      <c r="P51" s="22">
        <v>8</v>
      </c>
      <c r="Q51" s="22">
        <v>8</v>
      </c>
      <c r="R51" s="22">
        <v>8</v>
      </c>
      <c r="S51" s="22">
        <v>8</v>
      </c>
      <c r="T51" s="22">
        <v>8</v>
      </c>
      <c r="U51" s="22">
        <v>8</v>
      </c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5">
        <f t="shared" si="4"/>
        <v>17</v>
      </c>
      <c r="AI51" s="6"/>
    </row>
    <row r="52" spans="1:35" ht="18">
      <c r="A52" s="22">
        <v>43</v>
      </c>
      <c r="B52" s="23" t="s">
        <v>38</v>
      </c>
      <c r="C52" s="22">
        <v>8</v>
      </c>
      <c r="D52" s="22">
        <v>8</v>
      </c>
      <c r="E52" s="22" t="s">
        <v>8</v>
      </c>
      <c r="F52" s="22">
        <v>8</v>
      </c>
      <c r="G52" s="22">
        <v>8</v>
      </c>
      <c r="H52" s="22" t="s">
        <v>8</v>
      </c>
      <c r="I52" s="22">
        <v>8</v>
      </c>
      <c r="J52" s="22">
        <v>8</v>
      </c>
      <c r="K52" s="22">
        <v>8</v>
      </c>
      <c r="L52" s="22">
        <v>8</v>
      </c>
      <c r="M52" s="22">
        <v>8</v>
      </c>
      <c r="N52" s="22" t="s">
        <v>8</v>
      </c>
      <c r="O52" s="22" t="s">
        <v>8</v>
      </c>
      <c r="P52" s="22" t="s">
        <v>8</v>
      </c>
      <c r="Q52" s="22" t="s">
        <v>8</v>
      </c>
      <c r="R52" s="22" t="s">
        <v>8</v>
      </c>
      <c r="S52" s="22" t="s">
        <v>8</v>
      </c>
      <c r="T52" s="22" t="s">
        <v>8</v>
      </c>
      <c r="U52" s="22" t="s">
        <v>8</v>
      </c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5">
        <f t="shared" si="4"/>
        <v>9</v>
      </c>
      <c r="AI52" s="6"/>
    </row>
    <row r="53" spans="1:35" ht="18">
      <c r="A53" s="22">
        <v>44</v>
      </c>
      <c r="B53" s="23" t="s">
        <v>39</v>
      </c>
      <c r="C53" s="22">
        <v>8</v>
      </c>
      <c r="D53" s="22">
        <v>8</v>
      </c>
      <c r="E53" s="22">
        <v>8</v>
      </c>
      <c r="F53" s="22" t="s">
        <v>8</v>
      </c>
      <c r="G53" s="22">
        <v>8</v>
      </c>
      <c r="H53" s="22" t="s">
        <v>8</v>
      </c>
      <c r="I53" s="22">
        <v>8</v>
      </c>
      <c r="J53" s="22">
        <v>8</v>
      </c>
      <c r="K53" s="22">
        <v>8</v>
      </c>
      <c r="L53" s="22">
        <v>8</v>
      </c>
      <c r="M53" s="22">
        <v>8</v>
      </c>
      <c r="N53" s="22" t="s">
        <v>8</v>
      </c>
      <c r="O53" s="22">
        <v>8</v>
      </c>
      <c r="P53" s="22" t="s">
        <v>8</v>
      </c>
      <c r="Q53" s="22">
        <v>8</v>
      </c>
      <c r="R53" s="22">
        <v>8</v>
      </c>
      <c r="S53" s="22">
        <v>8</v>
      </c>
      <c r="T53" s="22">
        <v>8</v>
      </c>
      <c r="U53" s="22">
        <v>8</v>
      </c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5">
        <f t="shared" si="4"/>
        <v>15</v>
      </c>
      <c r="AI53" s="6"/>
    </row>
    <row r="54" spans="1:35" ht="18">
      <c r="A54" s="22">
        <v>45</v>
      </c>
      <c r="B54" s="23" t="s">
        <v>40</v>
      </c>
      <c r="C54" s="22">
        <v>8</v>
      </c>
      <c r="D54" s="22">
        <v>8</v>
      </c>
      <c r="E54" s="22">
        <v>8</v>
      </c>
      <c r="F54" s="22">
        <v>8</v>
      </c>
      <c r="G54" s="22">
        <v>8</v>
      </c>
      <c r="H54" s="22" t="s">
        <v>8</v>
      </c>
      <c r="I54" s="22">
        <v>8</v>
      </c>
      <c r="J54" s="22">
        <v>8</v>
      </c>
      <c r="K54" s="22">
        <v>8</v>
      </c>
      <c r="L54" s="22">
        <v>8</v>
      </c>
      <c r="M54" s="22">
        <v>8</v>
      </c>
      <c r="N54" s="22" t="s">
        <v>8</v>
      </c>
      <c r="O54" s="22" t="s">
        <v>8</v>
      </c>
      <c r="P54" s="22" t="s">
        <v>8</v>
      </c>
      <c r="Q54" s="22">
        <v>8</v>
      </c>
      <c r="R54" s="22">
        <v>8</v>
      </c>
      <c r="S54" s="22">
        <v>8</v>
      </c>
      <c r="T54" s="22">
        <v>8</v>
      </c>
      <c r="U54" s="22">
        <v>8</v>
      </c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5">
        <f t="shared" si="4"/>
        <v>15</v>
      </c>
      <c r="AI54" s="6"/>
    </row>
    <row r="55" spans="1:35" ht="18">
      <c r="A55" s="22">
        <v>46</v>
      </c>
      <c r="B55" s="23" t="s">
        <v>41</v>
      </c>
      <c r="C55" s="22">
        <v>8</v>
      </c>
      <c r="D55" s="22">
        <v>8</v>
      </c>
      <c r="E55" s="22">
        <v>8</v>
      </c>
      <c r="F55" s="22">
        <v>8</v>
      </c>
      <c r="G55" s="22">
        <v>8</v>
      </c>
      <c r="H55" s="22" t="s">
        <v>8</v>
      </c>
      <c r="I55" s="22">
        <v>8</v>
      </c>
      <c r="J55" s="22">
        <v>8</v>
      </c>
      <c r="K55" s="22">
        <v>8</v>
      </c>
      <c r="L55" s="22">
        <v>8</v>
      </c>
      <c r="M55" s="22">
        <v>8</v>
      </c>
      <c r="N55" s="22" t="s">
        <v>8</v>
      </c>
      <c r="O55" s="22">
        <v>8</v>
      </c>
      <c r="P55" s="22">
        <v>8</v>
      </c>
      <c r="Q55" s="22">
        <v>8</v>
      </c>
      <c r="R55" s="22">
        <v>8</v>
      </c>
      <c r="S55" s="22">
        <v>8</v>
      </c>
      <c r="T55" s="22">
        <v>8</v>
      </c>
      <c r="U55" s="22">
        <v>8</v>
      </c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5">
        <f t="shared" si="4"/>
        <v>17</v>
      </c>
      <c r="AI55" s="6"/>
    </row>
    <row r="56" spans="1:35" ht="18">
      <c r="A56" s="22">
        <v>47</v>
      </c>
      <c r="B56" s="23" t="s">
        <v>142</v>
      </c>
      <c r="C56" s="22">
        <v>8</v>
      </c>
      <c r="D56" s="22">
        <v>8</v>
      </c>
      <c r="E56" s="22">
        <v>8</v>
      </c>
      <c r="F56" s="22">
        <v>8</v>
      </c>
      <c r="G56" s="22">
        <v>8</v>
      </c>
      <c r="H56" s="22" t="s">
        <v>8</v>
      </c>
      <c r="I56" s="22">
        <v>8</v>
      </c>
      <c r="J56" s="22">
        <v>8</v>
      </c>
      <c r="K56" s="22">
        <v>8</v>
      </c>
      <c r="L56" s="22">
        <v>8</v>
      </c>
      <c r="M56" s="22">
        <v>8</v>
      </c>
      <c r="N56" s="22" t="s">
        <v>8</v>
      </c>
      <c r="O56" s="22">
        <v>8</v>
      </c>
      <c r="P56" s="22">
        <v>8</v>
      </c>
      <c r="Q56" s="22">
        <v>8</v>
      </c>
      <c r="R56" s="22" t="s">
        <v>8</v>
      </c>
      <c r="S56" s="22" t="s">
        <v>8</v>
      </c>
      <c r="T56" s="22">
        <v>8</v>
      </c>
      <c r="U56" s="22">
        <v>8</v>
      </c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5">
        <f t="shared" si="4"/>
        <v>15</v>
      </c>
      <c r="AI56" s="6"/>
    </row>
    <row r="57" spans="1:35" ht="18">
      <c r="A57" s="22">
        <v>48</v>
      </c>
      <c r="B57" s="23" t="s">
        <v>161</v>
      </c>
      <c r="C57" s="22">
        <v>8</v>
      </c>
      <c r="D57" s="22">
        <v>8</v>
      </c>
      <c r="E57" s="22">
        <v>8</v>
      </c>
      <c r="F57" s="22">
        <v>8</v>
      </c>
      <c r="G57" s="22" t="s">
        <v>8</v>
      </c>
      <c r="H57" s="22" t="s">
        <v>8</v>
      </c>
      <c r="I57" s="22">
        <v>8</v>
      </c>
      <c r="J57" s="22">
        <v>8</v>
      </c>
      <c r="K57" s="22">
        <v>8</v>
      </c>
      <c r="L57" s="22">
        <v>8</v>
      </c>
      <c r="M57" s="22" t="s">
        <v>8</v>
      </c>
      <c r="N57" s="22" t="s">
        <v>8</v>
      </c>
      <c r="O57" s="22" t="s">
        <v>8</v>
      </c>
      <c r="P57" s="22">
        <v>8</v>
      </c>
      <c r="Q57" s="22">
        <v>8</v>
      </c>
      <c r="R57" s="22">
        <v>8</v>
      </c>
      <c r="S57" s="22">
        <v>8</v>
      </c>
      <c r="T57" s="22">
        <v>8</v>
      </c>
      <c r="U57" s="22" t="s">
        <v>8</v>
      </c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5">
        <f t="shared" si="4"/>
        <v>13</v>
      </c>
      <c r="AI57" s="6"/>
    </row>
    <row r="58" spans="1:35" ht="18">
      <c r="A58" s="22">
        <v>49</v>
      </c>
      <c r="B58" s="23" t="s">
        <v>143</v>
      </c>
      <c r="C58" s="22">
        <v>8</v>
      </c>
      <c r="D58" s="22" t="s">
        <v>8</v>
      </c>
      <c r="E58" s="22">
        <v>8</v>
      </c>
      <c r="F58" s="22">
        <v>8</v>
      </c>
      <c r="G58" s="22">
        <v>8</v>
      </c>
      <c r="H58" s="22">
        <v>8</v>
      </c>
      <c r="I58" s="22">
        <v>8</v>
      </c>
      <c r="J58" s="22">
        <v>8</v>
      </c>
      <c r="K58" s="22" t="s">
        <v>8</v>
      </c>
      <c r="L58" s="22">
        <v>8</v>
      </c>
      <c r="M58" s="22">
        <v>8</v>
      </c>
      <c r="N58" s="22" t="s">
        <v>8</v>
      </c>
      <c r="O58" s="22" t="s">
        <v>8</v>
      </c>
      <c r="P58" s="22">
        <v>8</v>
      </c>
      <c r="Q58" s="22">
        <v>8</v>
      </c>
      <c r="R58" s="22" t="s">
        <v>8</v>
      </c>
      <c r="S58" s="22">
        <v>8</v>
      </c>
      <c r="T58" s="22">
        <v>8</v>
      </c>
      <c r="U58" s="22">
        <v>8</v>
      </c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5">
        <f>(SUM(C58:AG58)/8)</f>
        <v>14</v>
      </c>
      <c r="AI58" s="6"/>
    </row>
    <row r="59" spans="1:35" ht="18">
      <c r="A59" s="22">
        <v>50</v>
      </c>
      <c r="B59" s="23" t="s">
        <v>146</v>
      </c>
      <c r="C59" s="22">
        <v>8</v>
      </c>
      <c r="D59" s="22">
        <v>8</v>
      </c>
      <c r="E59" s="22" t="s">
        <v>8</v>
      </c>
      <c r="F59" s="22">
        <v>8</v>
      </c>
      <c r="G59" s="22">
        <v>8</v>
      </c>
      <c r="H59" s="22">
        <v>8</v>
      </c>
      <c r="I59" s="22">
        <v>8</v>
      </c>
      <c r="J59" s="22">
        <v>8</v>
      </c>
      <c r="K59" s="22">
        <v>8</v>
      </c>
      <c r="L59" s="22">
        <v>8</v>
      </c>
      <c r="M59" s="22">
        <v>8</v>
      </c>
      <c r="N59" s="22" t="s">
        <v>8</v>
      </c>
      <c r="O59" s="22">
        <v>8</v>
      </c>
      <c r="P59" s="22">
        <v>8</v>
      </c>
      <c r="Q59" s="22">
        <v>8</v>
      </c>
      <c r="R59" s="22">
        <v>8</v>
      </c>
      <c r="S59" s="22" t="s">
        <v>8</v>
      </c>
      <c r="T59" s="22">
        <v>8</v>
      </c>
      <c r="U59" s="22">
        <v>8</v>
      </c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5">
        <f>(SUM(C59:AG59)/8)</f>
        <v>16</v>
      </c>
      <c r="AI59" s="6"/>
    </row>
    <row r="60" spans="1:35" ht="18">
      <c r="A60" s="22">
        <v>51</v>
      </c>
      <c r="B60" s="23" t="s">
        <v>144</v>
      </c>
      <c r="C60" s="22" t="s">
        <v>8</v>
      </c>
      <c r="D60" s="22">
        <v>8</v>
      </c>
      <c r="E60" s="22">
        <v>8</v>
      </c>
      <c r="F60" s="22">
        <v>8</v>
      </c>
      <c r="G60" s="22">
        <v>8</v>
      </c>
      <c r="H60" s="22">
        <v>8</v>
      </c>
      <c r="I60" s="22">
        <v>8</v>
      </c>
      <c r="J60" s="22" t="s">
        <v>8</v>
      </c>
      <c r="K60" s="22">
        <v>8</v>
      </c>
      <c r="L60" s="22">
        <v>8</v>
      </c>
      <c r="M60" s="22">
        <v>8</v>
      </c>
      <c r="N60" s="22" t="s">
        <v>8</v>
      </c>
      <c r="O60" s="22" t="s">
        <v>8</v>
      </c>
      <c r="P60" s="22" t="s">
        <v>8</v>
      </c>
      <c r="Q60" s="22" t="s">
        <v>8</v>
      </c>
      <c r="R60" s="22" t="s">
        <v>8</v>
      </c>
      <c r="S60" s="22" t="s">
        <v>8</v>
      </c>
      <c r="T60" s="22">
        <v>8</v>
      </c>
      <c r="U60" s="22">
        <v>8</v>
      </c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5">
        <f>(SUM(C60:AG60)/8)</f>
        <v>11</v>
      </c>
      <c r="AI60" s="6"/>
    </row>
    <row r="61" spans="1:35" ht="18">
      <c r="A61" s="22">
        <v>52</v>
      </c>
      <c r="B61" s="53" t="s">
        <v>42</v>
      </c>
      <c r="C61" s="22" t="s">
        <v>8</v>
      </c>
      <c r="D61" s="22" t="s">
        <v>8</v>
      </c>
      <c r="E61" s="22" t="s">
        <v>8</v>
      </c>
      <c r="F61" s="22" t="s">
        <v>8</v>
      </c>
      <c r="G61" s="22" t="s">
        <v>8</v>
      </c>
      <c r="H61" s="22" t="s">
        <v>8</v>
      </c>
      <c r="I61" s="22" t="s">
        <v>8</v>
      </c>
      <c r="J61" s="22">
        <v>8</v>
      </c>
      <c r="K61" s="22">
        <v>8</v>
      </c>
      <c r="L61" s="22">
        <v>8</v>
      </c>
      <c r="M61" s="22" t="s">
        <v>8</v>
      </c>
      <c r="N61" s="22" t="s">
        <v>8</v>
      </c>
      <c r="O61" s="22">
        <v>8</v>
      </c>
      <c r="P61" s="22">
        <v>8</v>
      </c>
      <c r="Q61" s="22">
        <v>8</v>
      </c>
      <c r="R61" s="22">
        <v>8</v>
      </c>
      <c r="S61" s="22">
        <v>8</v>
      </c>
      <c r="T61" s="22" t="s">
        <v>8</v>
      </c>
      <c r="U61" s="22">
        <v>8</v>
      </c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5">
        <f t="shared" si="4"/>
        <v>9</v>
      </c>
      <c r="AI61" s="6"/>
    </row>
    <row r="62" spans="1:35" ht="18">
      <c r="A62" s="22">
        <v>53</v>
      </c>
      <c r="B62" s="23" t="s">
        <v>43</v>
      </c>
      <c r="C62" s="22">
        <v>8</v>
      </c>
      <c r="D62" s="22">
        <v>8</v>
      </c>
      <c r="E62" s="22">
        <v>8</v>
      </c>
      <c r="F62" s="22" t="s">
        <v>8</v>
      </c>
      <c r="G62" s="22">
        <v>8</v>
      </c>
      <c r="H62" s="22">
        <v>8</v>
      </c>
      <c r="I62" s="22">
        <v>8</v>
      </c>
      <c r="J62" s="22">
        <v>8</v>
      </c>
      <c r="K62" s="22">
        <v>8</v>
      </c>
      <c r="L62" s="22">
        <v>8</v>
      </c>
      <c r="M62" s="22" t="s">
        <v>8</v>
      </c>
      <c r="N62" s="22">
        <v>12</v>
      </c>
      <c r="O62" s="22" t="s">
        <v>8</v>
      </c>
      <c r="P62" s="22">
        <v>8</v>
      </c>
      <c r="Q62" s="22">
        <v>8</v>
      </c>
      <c r="R62" s="22">
        <v>8</v>
      </c>
      <c r="S62" s="22">
        <v>8</v>
      </c>
      <c r="T62" s="22" t="s">
        <v>8</v>
      </c>
      <c r="U62" s="22">
        <v>8</v>
      </c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5">
        <f t="shared" si="4"/>
        <v>15.5</v>
      </c>
      <c r="AI62" s="6"/>
    </row>
    <row r="63" spans="1:35" ht="18">
      <c r="A63" s="22">
        <v>54</v>
      </c>
      <c r="B63" s="23" t="s">
        <v>44</v>
      </c>
      <c r="C63" s="22">
        <v>8</v>
      </c>
      <c r="D63" s="22">
        <v>8</v>
      </c>
      <c r="E63" s="22">
        <v>8</v>
      </c>
      <c r="F63" s="22" t="s">
        <v>8</v>
      </c>
      <c r="G63" s="22">
        <v>8</v>
      </c>
      <c r="H63" s="22">
        <v>8</v>
      </c>
      <c r="I63" s="22">
        <v>8</v>
      </c>
      <c r="J63" s="22">
        <v>8</v>
      </c>
      <c r="K63" s="22">
        <v>8</v>
      </c>
      <c r="L63" s="22">
        <v>8</v>
      </c>
      <c r="M63" s="22" t="s">
        <v>8</v>
      </c>
      <c r="N63" s="22">
        <v>12</v>
      </c>
      <c r="O63" s="22" t="s">
        <v>8</v>
      </c>
      <c r="P63" s="22">
        <v>8</v>
      </c>
      <c r="Q63" s="22">
        <v>8</v>
      </c>
      <c r="R63" s="22">
        <v>8</v>
      </c>
      <c r="S63" s="22">
        <v>8</v>
      </c>
      <c r="T63" s="22" t="s">
        <v>8</v>
      </c>
      <c r="U63" s="22">
        <v>8</v>
      </c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5">
        <f t="shared" si="4"/>
        <v>15.5</v>
      </c>
      <c r="AI63" s="6"/>
    </row>
    <row r="64" spans="1:35" ht="18">
      <c r="A64" s="22">
        <v>55</v>
      </c>
      <c r="B64" s="23" t="s">
        <v>45</v>
      </c>
      <c r="C64" s="22">
        <v>8</v>
      </c>
      <c r="D64" s="22">
        <v>8</v>
      </c>
      <c r="E64" s="22">
        <v>8</v>
      </c>
      <c r="F64" s="22" t="s">
        <v>8</v>
      </c>
      <c r="G64" s="22">
        <v>8</v>
      </c>
      <c r="H64" s="22">
        <v>8</v>
      </c>
      <c r="I64" s="22">
        <v>8</v>
      </c>
      <c r="J64" s="22">
        <v>8</v>
      </c>
      <c r="K64" s="22">
        <v>8</v>
      </c>
      <c r="L64" s="22">
        <v>8</v>
      </c>
      <c r="M64" s="22" t="s">
        <v>8</v>
      </c>
      <c r="N64" s="22">
        <v>12</v>
      </c>
      <c r="O64" s="22" t="s">
        <v>8</v>
      </c>
      <c r="P64" s="22">
        <v>8</v>
      </c>
      <c r="Q64" s="22">
        <v>8</v>
      </c>
      <c r="R64" s="22">
        <v>8</v>
      </c>
      <c r="S64" s="22">
        <v>8</v>
      </c>
      <c r="T64" s="22" t="s">
        <v>8</v>
      </c>
      <c r="U64" s="22">
        <v>8</v>
      </c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5">
        <f t="shared" si="4"/>
        <v>15.5</v>
      </c>
      <c r="AI64" s="6"/>
    </row>
    <row r="65" spans="1:35" ht="18">
      <c r="A65" s="22">
        <v>56</v>
      </c>
      <c r="B65" s="23" t="s">
        <v>46</v>
      </c>
      <c r="C65" s="22">
        <v>8</v>
      </c>
      <c r="D65" s="22">
        <v>8</v>
      </c>
      <c r="E65" s="22" t="s">
        <v>8</v>
      </c>
      <c r="F65" s="22" t="s">
        <v>8</v>
      </c>
      <c r="G65" s="22">
        <v>8</v>
      </c>
      <c r="H65" s="22">
        <v>8</v>
      </c>
      <c r="I65" s="22">
        <v>8</v>
      </c>
      <c r="J65" s="22">
        <v>8</v>
      </c>
      <c r="K65" s="22">
        <v>8</v>
      </c>
      <c r="L65" s="22">
        <v>8</v>
      </c>
      <c r="M65" s="22" t="s">
        <v>8</v>
      </c>
      <c r="N65" s="22" t="s">
        <v>8</v>
      </c>
      <c r="O65" s="22" t="s">
        <v>8</v>
      </c>
      <c r="P65" s="22" t="s">
        <v>8</v>
      </c>
      <c r="Q65" s="22">
        <v>8</v>
      </c>
      <c r="R65" s="22">
        <v>8</v>
      </c>
      <c r="S65" s="22">
        <v>8</v>
      </c>
      <c r="T65" s="22" t="s">
        <v>8</v>
      </c>
      <c r="U65" s="22">
        <v>8</v>
      </c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5">
        <f t="shared" si="4"/>
        <v>12</v>
      </c>
      <c r="AI65" s="6"/>
    </row>
    <row r="66" spans="1:35" ht="18">
      <c r="A66" s="22">
        <v>57</v>
      </c>
      <c r="B66" s="23" t="s">
        <v>47</v>
      </c>
      <c r="C66" s="22">
        <v>8</v>
      </c>
      <c r="D66" s="22">
        <v>8</v>
      </c>
      <c r="E66" s="22">
        <v>8</v>
      </c>
      <c r="F66" s="22" t="s">
        <v>8</v>
      </c>
      <c r="G66" s="22">
        <v>8</v>
      </c>
      <c r="H66" s="22">
        <v>8</v>
      </c>
      <c r="I66" s="22">
        <v>8</v>
      </c>
      <c r="J66" s="22">
        <v>8</v>
      </c>
      <c r="K66" s="22">
        <v>8</v>
      </c>
      <c r="L66" s="22">
        <v>8</v>
      </c>
      <c r="M66" s="22" t="s">
        <v>8</v>
      </c>
      <c r="N66" s="22">
        <v>12</v>
      </c>
      <c r="O66" s="22" t="s">
        <v>8</v>
      </c>
      <c r="P66" s="22">
        <v>8</v>
      </c>
      <c r="Q66" s="22">
        <v>8</v>
      </c>
      <c r="R66" s="22">
        <v>8</v>
      </c>
      <c r="S66" s="22">
        <v>8</v>
      </c>
      <c r="T66" s="22" t="s">
        <v>8</v>
      </c>
      <c r="U66" s="22">
        <v>8</v>
      </c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5">
        <f t="shared" si="4"/>
        <v>15.5</v>
      </c>
      <c r="AI66" s="6"/>
    </row>
    <row r="67" spans="1:35" ht="18">
      <c r="A67" s="22">
        <v>58</v>
      </c>
      <c r="B67" s="23" t="s">
        <v>48</v>
      </c>
      <c r="C67" s="22">
        <v>8</v>
      </c>
      <c r="D67" s="22">
        <v>8</v>
      </c>
      <c r="E67" s="22" t="s">
        <v>8</v>
      </c>
      <c r="F67" s="22" t="s">
        <v>8</v>
      </c>
      <c r="G67" s="22">
        <v>8</v>
      </c>
      <c r="H67" s="22">
        <v>8</v>
      </c>
      <c r="I67" s="22">
        <v>8</v>
      </c>
      <c r="J67" s="22">
        <v>8</v>
      </c>
      <c r="K67" s="22">
        <v>8</v>
      </c>
      <c r="L67" s="22" t="s">
        <v>8</v>
      </c>
      <c r="M67" s="22">
        <v>8</v>
      </c>
      <c r="N67" s="22">
        <v>12</v>
      </c>
      <c r="O67" s="22" t="s">
        <v>8</v>
      </c>
      <c r="P67" s="22" t="s">
        <v>8</v>
      </c>
      <c r="Q67" s="22">
        <v>8</v>
      </c>
      <c r="R67" s="22">
        <v>8</v>
      </c>
      <c r="S67" s="22">
        <v>8</v>
      </c>
      <c r="T67" s="22">
        <v>8</v>
      </c>
      <c r="U67" s="22" t="s">
        <v>8</v>
      </c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5">
        <f t="shared" si="4"/>
        <v>13.5</v>
      </c>
      <c r="AI67" s="6"/>
    </row>
    <row r="68" spans="1:35" ht="18">
      <c r="A68" s="22">
        <v>59</v>
      </c>
      <c r="B68" s="23" t="s">
        <v>49</v>
      </c>
      <c r="C68" s="22">
        <v>8</v>
      </c>
      <c r="D68" s="22">
        <v>8</v>
      </c>
      <c r="E68" s="22">
        <v>8</v>
      </c>
      <c r="F68" s="22">
        <v>8</v>
      </c>
      <c r="G68" s="22">
        <v>8</v>
      </c>
      <c r="H68" s="22">
        <v>8</v>
      </c>
      <c r="I68" s="22">
        <v>8</v>
      </c>
      <c r="J68" s="22">
        <v>8</v>
      </c>
      <c r="K68" s="22">
        <v>8</v>
      </c>
      <c r="L68" s="22" t="s">
        <v>8</v>
      </c>
      <c r="M68" s="22">
        <v>8</v>
      </c>
      <c r="N68" s="22">
        <v>12</v>
      </c>
      <c r="O68" s="22" t="s">
        <v>8</v>
      </c>
      <c r="P68" s="22" t="s">
        <v>8</v>
      </c>
      <c r="Q68" s="22" t="s">
        <v>8</v>
      </c>
      <c r="R68" s="22">
        <v>8</v>
      </c>
      <c r="S68" s="22">
        <v>8</v>
      </c>
      <c r="T68" s="22">
        <v>8</v>
      </c>
      <c r="U68" s="22">
        <v>8</v>
      </c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5">
        <f t="shared" si="4"/>
        <v>15.5</v>
      </c>
      <c r="AI68" s="6"/>
    </row>
    <row r="69" spans="1:35" ht="18">
      <c r="A69" s="22">
        <v>60</v>
      </c>
      <c r="B69" s="23" t="s">
        <v>50</v>
      </c>
      <c r="C69" s="22">
        <v>8</v>
      </c>
      <c r="D69" s="22">
        <v>8</v>
      </c>
      <c r="E69" s="22">
        <v>8</v>
      </c>
      <c r="F69" s="22">
        <v>8</v>
      </c>
      <c r="G69" s="22">
        <v>8</v>
      </c>
      <c r="H69" s="22">
        <v>8</v>
      </c>
      <c r="I69" s="22" t="s">
        <v>8</v>
      </c>
      <c r="J69" s="22" t="s">
        <v>8</v>
      </c>
      <c r="K69" s="22">
        <v>8</v>
      </c>
      <c r="L69" s="22">
        <v>8</v>
      </c>
      <c r="M69" s="22">
        <v>8</v>
      </c>
      <c r="N69" s="22">
        <v>12</v>
      </c>
      <c r="O69" s="22" t="s">
        <v>8</v>
      </c>
      <c r="P69" s="22" t="s">
        <v>8</v>
      </c>
      <c r="Q69" s="22">
        <v>8</v>
      </c>
      <c r="R69" s="22" t="s">
        <v>8</v>
      </c>
      <c r="S69" s="22">
        <v>8</v>
      </c>
      <c r="T69" s="22">
        <v>8</v>
      </c>
      <c r="U69" s="22">
        <v>8</v>
      </c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5">
        <f t="shared" si="4"/>
        <v>14.5</v>
      </c>
      <c r="AI69" s="6"/>
    </row>
    <row r="70" spans="1:35" ht="18">
      <c r="A70" s="22">
        <v>61</v>
      </c>
      <c r="B70" s="23" t="s">
        <v>51</v>
      </c>
      <c r="C70" s="22">
        <v>8</v>
      </c>
      <c r="D70" s="22">
        <v>8</v>
      </c>
      <c r="E70" s="22" t="s">
        <v>8</v>
      </c>
      <c r="F70" s="22">
        <v>8</v>
      </c>
      <c r="G70" s="22">
        <v>8</v>
      </c>
      <c r="H70" s="22">
        <v>8</v>
      </c>
      <c r="I70" s="22" t="s">
        <v>8</v>
      </c>
      <c r="J70" s="22">
        <v>8</v>
      </c>
      <c r="K70" s="22">
        <v>8</v>
      </c>
      <c r="L70" s="22">
        <v>8</v>
      </c>
      <c r="M70" s="22">
        <v>8</v>
      </c>
      <c r="N70" s="22">
        <v>12</v>
      </c>
      <c r="O70" s="22" t="s">
        <v>8</v>
      </c>
      <c r="P70" s="22" t="s">
        <v>8</v>
      </c>
      <c r="Q70" s="22">
        <v>8</v>
      </c>
      <c r="R70" s="22">
        <v>8</v>
      </c>
      <c r="S70" s="22">
        <v>8</v>
      </c>
      <c r="T70" s="22">
        <v>8</v>
      </c>
      <c r="U70" s="22">
        <v>8</v>
      </c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5">
        <f t="shared" si="4"/>
        <v>15.5</v>
      </c>
      <c r="AI70" s="6"/>
    </row>
    <row r="71" spans="1:35" ht="18">
      <c r="A71" s="22">
        <v>62</v>
      </c>
      <c r="B71" s="23" t="s">
        <v>52</v>
      </c>
      <c r="C71" s="22">
        <v>8</v>
      </c>
      <c r="D71" s="22" t="s">
        <v>8</v>
      </c>
      <c r="E71" s="22">
        <v>8</v>
      </c>
      <c r="F71" s="22">
        <v>8</v>
      </c>
      <c r="G71" s="22">
        <v>8</v>
      </c>
      <c r="H71" s="22">
        <v>8</v>
      </c>
      <c r="I71" s="22" t="s">
        <v>8</v>
      </c>
      <c r="J71" s="22">
        <v>8</v>
      </c>
      <c r="K71" s="22">
        <v>8</v>
      </c>
      <c r="L71" s="22">
        <v>8</v>
      </c>
      <c r="M71" s="22" t="s">
        <v>8</v>
      </c>
      <c r="N71" s="22">
        <v>12</v>
      </c>
      <c r="O71" s="22" t="s">
        <v>8</v>
      </c>
      <c r="P71" s="22" t="s">
        <v>8</v>
      </c>
      <c r="Q71" s="22">
        <v>8</v>
      </c>
      <c r="R71" s="22">
        <v>8</v>
      </c>
      <c r="S71" s="22">
        <v>8</v>
      </c>
      <c r="T71" s="22">
        <v>8</v>
      </c>
      <c r="U71" s="22">
        <v>8</v>
      </c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5">
        <f t="shared" si="4"/>
        <v>14.5</v>
      </c>
      <c r="AI71" s="6"/>
    </row>
    <row r="72" spans="1:35" ht="18">
      <c r="A72" s="22">
        <v>63</v>
      </c>
      <c r="B72" s="23" t="s">
        <v>53</v>
      </c>
      <c r="C72" s="22">
        <v>8</v>
      </c>
      <c r="D72" s="22">
        <v>8</v>
      </c>
      <c r="E72" s="22">
        <v>8</v>
      </c>
      <c r="F72" s="22">
        <v>8</v>
      </c>
      <c r="G72" s="22">
        <v>8</v>
      </c>
      <c r="H72" s="22" t="s">
        <v>8</v>
      </c>
      <c r="I72" s="22" t="s">
        <v>8</v>
      </c>
      <c r="J72" s="22">
        <v>8</v>
      </c>
      <c r="K72" s="22">
        <v>8</v>
      </c>
      <c r="L72" s="22">
        <v>8</v>
      </c>
      <c r="M72" s="22">
        <v>8</v>
      </c>
      <c r="N72" s="22" t="s">
        <v>8</v>
      </c>
      <c r="O72" s="22" t="s">
        <v>8</v>
      </c>
      <c r="P72" s="22" t="s">
        <v>8</v>
      </c>
      <c r="Q72" s="22">
        <v>8</v>
      </c>
      <c r="R72" s="22">
        <v>8</v>
      </c>
      <c r="S72" s="22">
        <v>8</v>
      </c>
      <c r="T72" s="22">
        <v>8</v>
      </c>
      <c r="U72" s="22">
        <v>8</v>
      </c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5">
        <f t="shared" si="4"/>
        <v>14</v>
      </c>
      <c r="AI72" s="6"/>
    </row>
    <row r="73" spans="1:35" ht="18">
      <c r="A73" s="22">
        <v>64</v>
      </c>
      <c r="B73" s="23" t="s">
        <v>153</v>
      </c>
      <c r="C73" s="22">
        <v>8</v>
      </c>
      <c r="D73" s="22">
        <v>8</v>
      </c>
      <c r="E73" s="22">
        <v>8</v>
      </c>
      <c r="F73" s="22">
        <v>8</v>
      </c>
      <c r="G73" s="22">
        <v>8</v>
      </c>
      <c r="H73" s="22">
        <v>8</v>
      </c>
      <c r="I73" s="22" t="s">
        <v>8</v>
      </c>
      <c r="J73" s="22">
        <v>8</v>
      </c>
      <c r="K73" s="22">
        <v>8</v>
      </c>
      <c r="L73" s="22">
        <v>8</v>
      </c>
      <c r="M73" s="22">
        <v>8</v>
      </c>
      <c r="N73" s="22">
        <v>12</v>
      </c>
      <c r="O73" s="22" t="s">
        <v>8</v>
      </c>
      <c r="P73" s="22" t="s">
        <v>8</v>
      </c>
      <c r="Q73" s="22">
        <v>8</v>
      </c>
      <c r="R73" s="22">
        <v>8</v>
      </c>
      <c r="S73" s="22">
        <v>8</v>
      </c>
      <c r="T73" s="22">
        <v>8</v>
      </c>
      <c r="U73" s="22">
        <v>8</v>
      </c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5">
        <f t="shared" si="4"/>
        <v>16.5</v>
      </c>
      <c r="AI73" s="6"/>
    </row>
    <row r="74" spans="1:35" ht="18">
      <c r="A74" s="22">
        <v>65</v>
      </c>
      <c r="B74" s="23" t="s">
        <v>152</v>
      </c>
      <c r="C74" s="22" t="s">
        <v>8</v>
      </c>
      <c r="D74" s="22" t="s">
        <v>8</v>
      </c>
      <c r="E74" s="22" t="s">
        <v>8</v>
      </c>
      <c r="F74" s="22" t="s">
        <v>8</v>
      </c>
      <c r="G74" s="22" t="s">
        <v>8</v>
      </c>
      <c r="H74" s="22" t="s">
        <v>8</v>
      </c>
      <c r="I74" s="22" t="s">
        <v>8</v>
      </c>
      <c r="J74" s="22" t="s">
        <v>8</v>
      </c>
      <c r="K74" s="22" t="s">
        <v>8</v>
      </c>
      <c r="L74" s="22" t="s">
        <v>8</v>
      </c>
      <c r="M74" s="22" t="s">
        <v>8</v>
      </c>
      <c r="N74" s="22" t="s">
        <v>8</v>
      </c>
      <c r="O74" s="22" t="s">
        <v>8</v>
      </c>
      <c r="P74" s="22" t="s">
        <v>8</v>
      </c>
      <c r="Q74" s="22" t="s">
        <v>8</v>
      </c>
      <c r="R74" s="22" t="s">
        <v>8</v>
      </c>
      <c r="S74" s="22" t="s">
        <v>8</v>
      </c>
      <c r="T74" s="22" t="s">
        <v>8</v>
      </c>
      <c r="U74" s="22" t="s">
        <v>8</v>
      </c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5">
        <f t="shared" si="4"/>
        <v>0</v>
      </c>
      <c r="AI74" s="6"/>
    </row>
    <row r="75" spans="1:35" ht="18">
      <c r="A75" s="22">
        <v>66</v>
      </c>
      <c r="B75" s="23" t="s">
        <v>151</v>
      </c>
      <c r="C75" s="22" t="s">
        <v>8</v>
      </c>
      <c r="D75" s="22">
        <v>8</v>
      </c>
      <c r="E75" s="22">
        <v>8</v>
      </c>
      <c r="F75" s="22">
        <v>8</v>
      </c>
      <c r="G75" s="22">
        <v>8</v>
      </c>
      <c r="H75" s="22">
        <v>8</v>
      </c>
      <c r="I75" s="22" t="s">
        <v>8</v>
      </c>
      <c r="J75" s="22" t="s">
        <v>8</v>
      </c>
      <c r="K75" s="22">
        <v>8</v>
      </c>
      <c r="L75" s="22">
        <v>8</v>
      </c>
      <c r="M75" s="22">
        <v>8</v>
      </c>
      <c r="N75" s="22">
        <v>12</v>
      </c>
      <c r="O75" s="22" t="s">
        <v>8</v>
      </c>
      <c r="P75" s="22" t="s">
        <v>8</v>
      </c>
      <c r="Q75" s="22">
        <v>8</v>
      </c>
      <c r="R75" s="22">
        <v>8</v>
      </c>
      <c r="S75" s="22">
        <v>8</v>
      </c>
      <c r="T75" s="22" t="s">
        <v>8</v>
      </c>
      <c r="U75" s="22">
        <v>8</v>
      </c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5">
        <f t="shared" si="4"/>
        <v>13.5</v>
      </c>
      <c r="AI75" s="6"/>
    </row>
    <row r="76" spans="1:35" ht="18">
      <c r="A76" s="22">
        <v>67</v>
      </c>
      <c r="B76" s="23" t="s">
        <v>145</v>
      </c>
      <c r="C76" s="22" t="s">
        <v>8</v>
      </c>
      <c r="D76" s="22" t="s">
        <v>8</v>
      </c>
      <c r="E76" s="22">
        <v>8</v>
      </c>
      <c r="F76" s="22">
        <v>8</v>
      </c>
      <c r="G76" s="22">
        <v>8</v>
      </c>
      <c r="H76" s="22">
        <v>8</v>
      </c>
      <c r="I76" s="22">
        <v>8</v>
      </c>
      <c r="J76" s="22">
        <v>8</v>
      </c>
      <c r="K76" s="22">
        <v>8</v>
      </c>
      <c r="L76" s="22">
        <v>8</v>
      </c>
      <c r="M76" s="22">
        <v>8</v>
      </c>
      <c r="N76" s="22" t="s">
        <v>8</v>
      </c>
      <c r="O76" s="22" t="s">
        <v>8</v>
      </c>
      <c r="P76" s="22" t="s">
        <v>8</v>
      </c>
      <c r="Q76" s="22" t="s">
        <v>8</v>
      </c>
      <c r="R76" s="22">
        <v>8</v>
      </c>
      <c r="S76" s="22">
        <v>8</v>
      </c>
      <c r="T76" s="22">
        <v>8</v>
      </c>
      <c r="U76" s="22">
        <v>8</v>
      </c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5">
        <f t="shared" si="4"/>
        <v>13</v>
      </c>
      <c r="AI76" s="6"/>
    </row>
    <row r="77" spans="1:35" ht="18.75" thickBot="1">
      <c r="A77" s="22">
        <v>68</v>
      </c>
      <c r="B77" s="27" t="s">
        <v>54</v>
      </c>
      <c r="C77" s="26">
        <v>8</v>
      </c>
      <c r="D77" s="26">
        <v>8</v>
      </c>
      <c r="E77" s="26" t="s">
        <v>8</v>
      </c>
      <c r="F77" s="22">
        <v>8</v>
      </c>
      <c r="G77" s="22">
        <v>8</v>
      </c>
      <c r="H77" s="22">
        <v>8</v>
      </c>
      <c r="I77" s="22">
        <v>8</v>
      </c>
      <c r="J77" s="22">
        <v>8</v>
      </c>
      <c r="K77" s="22">
        <v>8</v>
      </c>
      <c r="L77" s="22">
        <v>8</v>
      </c>
      <c r="M77" s="22">
        <v>8</v>
      </c>
      <c r="N77" s="22" t="s">
        <v>8</v>
      </c>
      <c r="O77" s="22">
        <v>8</v>
      </c>
      <c r="P77" s="22">
        <v>8</v>
      </c>
      <c r="Q77" s="22">
        <v>8</v>
      </c>
      <c r="R77" s="22" t="s">
        <v>8</v>
      </c>
      <c r="S77" s="22">
        <v>8</v>
      </c>
      <c r="T77" s="22">
        <v>8</v>
      </c>
      <c r="U77" s="22">
        <v>8</v>
      </c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8">
        <f t="shared" si="4"/>
        <v>16</v>
      </c>
      <c r="AI77" s="6"/>
    </row>
    <row r="78" spans="1:35" ht="31.5" thickTop="1" thickBot="1">
      <c r="A78" s="12" t="s">
        <v>87</v>
      </c>
      <c r="B78" s="13" t="s">
        <v>89</v>
      </c>
      <c r="C78" s="56">
        <f>COUNTIF(C17:C77,"&gt;0")</f>
        <v>48</v>
      </c>
      <c r="D78" s="56">
        <f t="shared" ref="D78:AG78" si="5">COUNTIF(D17:D77,"&gt;0")</f>
        <v>49</v>
      </c>
      <c r="E78" s="56">
        <f t="shared" si="5"/>
        <v>45</v>
      </c>
      <c r="F78" s="56">
        <f t="shared" si="5"/>
        <v>44</v>
      </c>
      <c r="G78" s="56">
        <f t="shared" si="5"/>
        <v>50</v>
      </c>
      <c r="H78" s="56">
        <f t="shared" si="5"/>
        <v>49</v>
      </c>
      <c r="I78" s="56">
        <f t="shared" si="5"/>
        <v>52</v>
      </c>
      <c r="J78" s="56">
        <f t="shared" si="5"/>
        <v>51</v>
      </c>
      <c r="K78" s="56">
        <f t="shared" si="5"/>
        <v>53</v>
      </c>
      <c r="L78" s="56">
        <f t="shared" si="5"/>
        <v>52</v>
      </c>
      <c r="M78" s="56">
        <f t="shared" si="5"/>
        <v>38</v>
      </c>
      <c r="N78" s="56">
        <f t="shared" si="5"/>
        <v>13</v>
      </c>
      <c r="O78" s="56">
        <f t="shared" si="5"/>
        <v>30</v>
      </c>
      <c r="P78" s="56">
        <f t="shared" si="5"/>
        <v>42</v>
      </c>
      <c r="Q78" s="56">
        <f t="shared" si="5"/>
        <v>49</v>
      </c>
      <c r="R78" s="56">
        <f t="shared" si="5"/>
        <v>48</v>
      </c>
      <c r="S78" s="56">
        <f t="shared" si="5"/>
        <v>49</v>
      </c>
      <c r="T78" s="56">
        <f t="shared" si="5"/>
        <v>44</v>
      </c>
      <c r="U78" s="56">
        <f t="shared" si="5"/>
        <v>49</v>
      </c>
      <c r="V78" s="56">
        <f t="shared" si="5"/>
        <v>0</v>
      </c>
      <c r="W78" s="56">
        <f t="shared" si="5"/>
        <v>0</v>
      </c>
      <c r="X78" s="56">
        <f t="shared" si="5"/>
        <v>0</v>
      </c>
      <c r="Y78" s="56">
        <f t="shared" si="5"/>
        <v>0</v>
      </c>
      <c r="Z78" s="56">
        <f t="shared" si="5"/>
        <v>0</v>
      </c>
      <c r="AA78" s="56">
        <f t="shared" si="5"/>
        <v>0</v>
      </c>
      <c r="AB78" s="56">
        <f t="shared" si="5"/>
        <v>0</v>
      </c>
      <c r="AC78" s="56">
        <f t="shared" si="5"/>
        <v>0</v>
      </c>
      <c r="AD78" s="56">
        <f t="shared" si="5"/>
        <v>0</v>
      </c>
      <c r="AE78" s="56">
        <f t="shared" si="5"/>
        <v>0</v>
      </c>
      <c r="AF78" s="56">
        <f t="shared" si="5"/>
        <v>0</v>
      </c>
      <c r="AG78" s="56">
        <f t="shared" si="5"/>
        <v>0</v>
      </c>
      <c r="AH78" s="25">
        <f>SUBTOTAL(109,AH17:AH77)</f>
        <v>861.5</v>
      </c>
      <c r="AI78" s="6"/>
    </row>
    <row r="79" spans="1:35" ht="30.75" thickTop="1">
      <c r="A79" s="16" t="s">
        <v>87</v>
      </c>
      <c r="B79" s="17" t="s">
        <v>90</v>
      </c>
      <c r="C79" s="18">
        <f>COUNTIF(C17:C77,"x")</f>
        <v>13</v>
      </c>
      <c r="D79" s="18">
        <f t="shared" ref="D79:AG79" si="6">COUNTIF(D17:D77,"x")</f>
        <v>12</v>
      </c>
      <c r="E79" s="18">
        <f t="shared" si="6"/>
        <v>16</v>
      </c>
      <c r="F79" s="18">
        <f t="shared" si="6"/>
        <v>17</v>
      </c>
      <c r="G79" s="18">
        <f t="shared" si="6"/>
        <v>11</v>
      </c>
      <c r="H79" s="18">
        <f t="shared" si="6"/>
        <v>12</v>
      </c>
      <c r="I79" s="18">
        <f t="shared" si="6"/>
        <v>9</v>
      </c>
      <c r="J79" s="18">
        <f t="shared" si="6"/>
        <v>10</v>
      </c>
      <c r="K79" s="18">
        <f t="shared" si="6"/>
        <v>8</v>
      </c>
      <c r="L79" s="18">
        <f t="shared" si="6"/>
        <v>9</v>
      </c>
      <c r="M79" s="18">
        <f t="shared" si="6"/>
        <v>23</v>
      </c>
      <c r="N79" s="18">
        <f t="shared" si="6"/>
        <v>48</v>
      </c>
      <c r="O79" s="18">
        <f t="shared" si="6"/>
        <v>31</v>
      </c>
      <c r="P79" s="18">
        <f t="shared" si="6"/>
        <v>19</v>
      </c>
      <c r="Q79" s="18">
        <f t="shared" si="6"/>
        <v>12</v>
      </c>
      <c r="R79" s="18">
        <f t="shared" si="6"/>
        <v>13</v>
      </c>
      <c r="S79" s="18">
        <f t="shared" si="6"/>
        <v>12</v>
      </c>
      <c r="T79" s="18">
        <f t="shared" si="6"/>
        <v>17</v>
      </c>
      <c r="U79" s="18">
        <f t="shared" si="6"/>
        <v>12</v>
      </c>
      <c r="V79" s="18">
        <f t="shared" si="6"/>
        <v>0</v>
      </c>
      <c r="W79" s="18">
        <f t="shared" si="6"/>
        <v>0</v>
      </c>
      <c r="X79" s="18">
        <f t="shared" si="6"/>
        <v>0</v>
      </c>
      <c r="Y79" s="18">
        <f t="shared" si="6"/>
        <v>0</v>
      </c>
      <c r="Z79" s="18">
        <f t="shared" si="6"/>
        <v>0</v>
      </c>
      <c r="AA79" s="18">
        <f t="shared" si="6"/>
        <v>0</v>
      </c>
      <c r="AB79" s="18">
        <f t="shared" si="6"/>
        <v>0</v>
      </c>
      <c r="AC79" s="18">
        <f t="shared" si="6"/>
        <v>0</v>
      </c>
      <c r="AD79" s="18">
        <f t="shared" si="6"/>
        <v>0</v>
      </c>
      <c r="AE79" s="18">
        <f t="shared" si="6"/>
        <v>0</v>
      </c>
      <c r="AF79" s="18">
        <f t="shared" si="6"/>
        <v>0</v>
      </c>
      <c r="AG79" s="18">
        <f t="shared" si="6"/>
        <v>0</v>
      </c>
      <c r="AH79" s="19">
        <f>SUM('شهر 9 -2011'!$C79:$AG79)</f>
        <v>304</v>
      </c>
      <c r="AI79" s="6"/>
    </row>
    <row r="80" spans="1:35" ht="15" thickBot="1"/>
    <row r="81" spans="1:35" ht="31.5" thickTop="1" thickBot="1">
      <c r="A81" s="16" t="s">
        <v>87</v>
      </c>
      <c r="B81" s="17" t="s">
        <v>89</v>
      </c>
      <c r="C81" s="18">
        <f t="shared" ref="C81:AG81" si="7">C12+C78</f>
        <v>55</v>
      </c>
      <c r="D81" s="18">
        <f t="shared" si="7"/>
        <v>55</v>
      </c>
      <c r="E81" s="18">
        <f t="shared" si="7"/>
        <v>50</v>
      </c>
      <c r="F81" s="18">
        <f t="shared" si="7"/>
        <v>49</v>
      </c>
      <c r="G81" s="18">
        <f t="shared" si="7"/>
        <v>55</v>
      </c>
      <c r="H81" s="18">
        <f t="shared" si="7"/>
        <v>55</v>
      </c>
      <c r="I81" s="18">
        <f t="shared" si="7"/>
        <v>57</v>
      </c>
      <c r="J81" s="18">
        <f t="shared" si="7"/>
        <v>56</v>
      </c>
      <c r="K81" s="18">
        <f t="shared" si="7"/>
        <v>59</v>
      </c>
      <c r="L81" s="18">
        <f t="shared" si="7"/>
        <v>56</v>
      </c>
      <c r="M81" s="18">
        <f t="shared" si="7"/>
        <v>42</v>
      </c>
      <c r="N81" s="18">
        <f t="shared" si="7"/>
        <v>15</v>
      </c>
      <c r="O81" s="18">
        <f t="shared" si="7"/>
        <v>34</v>
      </c>
      <c r="P81" s="18">
        <f t="shared" si="7"/>
        <v>46</v>
      </c>
      <c r="Q81" s="18">
        <f t="shared" si="7"/>
        <v>55</v>
      </c>
      <c r="R81" s="18">
        <f t="shared" si="7"/>
        <v>54</v>
      </c>
      <c r="S81" s="18">
        <f t="shared" si="7"/>
        <v>55</v>
      </c>
      <c r="T81" s="18">
        <f t="shared" si="7"/>
        <v>49</v>
      </c>
      <c r="U81" s="18">
        <f t="shared" si="7"/>
        <v>54</v>
      </c>
      <c r="V81" s="18">
        <f t="shared" si="7"/>
        <v>0</v>
      </c>
      <c r="W81" s="18">
        <f t="shared" si="7"/>
        <v>0</v>
      </c>
      <c r="X81" s="18">
        <f t="shared" si="7"/>
        <v>0</v>
      </c>
      <c r="Y81" s="18">
        <f t="shared" si="7"/>
        <v>0</v>
      </c>
      <c r="Z81" s="18">
        <f t="shared" si="7"/>
        <v>0</v>
      </c>
      <c r="AA81" s="18">
        <f t="shared" si="7"/>
        <v>0</v>
      </c>
      <c r="AB81" s="18">
        <f t="shared" si="7"/>
        <v>0</v>
      </c>
      <c r="AC81" s="18">
        <f t="shared" si="7"/>
        <v>0</v>
      </c>
      <c r="AD81" s="18">
        <f t="shared" si="7"/>
        <v>0</v>
      </c>
      <c r="AE81" s="18">
        <f t="shared" si="7"/>
        <v>0</v>
      </c>
      <c r="AF81" s="18">
        <f t="shared" si="7"/>
        <v>0</v>
      </c>
      <c r="AG81" s="18">
        <f t="shared" si="7"/>
        <v>0</v>
      </c>
      <c r="AH81" s="19">
        <f>SUM('شهر 9 -2011'!$C81:$AG81)</f>
        <v>951</v>
      </c>
      <c r="AI81" s="6"/>
    </row>
    <row r="82" spans="1:35" ht="30.75" thickTop="1">
      <c r="A82" s="16" t="s">
        <v>87</v>
      </c>
      <c r="B82" s="17" t="s">
        <v>90</v>
      </c>
      <c r="C82" s="18">
        <f>C13+C79</f>
        <v>13</v>
      </c>
      <c r="D82" s="18">
        <f t="shared" ref="D82:P82" si="8">D13+D79</f>
        <v>13</v>
      </c>
      <c r="E82" s="18">
        <f t="shared" si="8"/>
        <v>18</v>
      </c>
      <c r="F82" s="18">
        <f t="shared" si="8"/>
        <v>19</v>
      </c>
      <c r="G82" s="18">
        <f t="shared" si="8"/>
        <v>13</v>
      </c>
      <c r="H82" s="18">
        <f t="shared" si="8"/>
        <v>13</v>
      </c>
      <c r="I82" s="18">
        <f t="shared" si="8"/>
        <v>11</v>
      </c>
      <c r="J82" s="18">
        <f t="shared" si="8"/>
        <v>12</v>
      </c>
      <c r="K82" s="18">
        <f t="shared" si="8"/>
        <v>9</v>
      </c>
      <c r="L82" s="18">
        <f t="shared" si="8"/>
        <v>12</v>
      </c>
      <c r="M82" s="18">
        <f t="shared" si="8"/>
        <v>26</v>
      </c>
      <c r="N82" s="18">
        <f t="shared" si="8"/>
        <v>53</v>
      </c>
      <c r="O82" s="18">
        <f t="shared" si="8"/>
        <v>34</v>
      </c>
      <c r="P82" s="18">
        <f t="shared" si="8"/>
        <v>22</v>
      </c>
      <c r="Q82" s="18">
        <f t="shared" ref="Q82:AG82" si="9">Q13+Q79</f>
        <v>13</v>
      </c>
      <c r="R82" s="18">
        <f t="shared" si="9"/>
        <v>14</v>
      </c>
      <c r="S82" s="18">
        <f t="shared" si="9"/>
        <v>13</v>
      </c>
      <c r="T82" s="18">
        <f t="shared" si="9"/>
        <v>19</v>
      </c>
      <c r="U82" s="18">
        <f t="shared" si="9"/>
        <v>14</v>
      </c>
      <c r="V82" s="18">
        <f t="shared" si="9"/>
        <v>0</v>
      </c>
      <c r="W82" s="18">
        <f t="shared" si="9"/>
        <v>0</v>
      </c>
      <c r="X82" s="18">
        <f t="shared" si="9"/>
        <v>0</v>
      </c>
      <c r="Y82" s="18">
        <f t="shared" si="9"/>
        <v>0</v>
      </c>
      <c r="Z82" s="18">
        <f t="shared" si="9"/>
        <v>0</v>
      </c>
      <c r="AA82" s="18">
        <f t="shared" si="9"/>
        <v>0</v>
      </c>
      <c r="AB82" s="18">
        <f t="shared" si="9"/>
        <v>0</v>
      </c>
      <c r="AC82" s="18">
        <f t="shared" si="9"/>
        <v>0</v>
      </c>
      <c r="AD82" s="18">
        <f t="shared" si="9"/>
        <v>0</v>
      </c>
      <c r="AE82" s="18">
        <f t="shared" si="9"/>
        <v>0</v>
      </c>
      <c r="AF82" s="18">
        <f t="shared" si="9"/>
        <v>0</v>
      </c>
      <c r="AG82" s="18">
        <f t="shared" si="9"/>
        <v>0</v>
      </c>
      <c r="AH82" s="19">
        <f>SUM('شهر 9 -2011'!$C82:$AG82)</f>
        <v>341</v>
      </c>
      <c r="AI82" s="6"/>
    </row>
    <row r="83" spans="1:35" ht="23.25">
      <c r="B83" s="60" t="s">
        <v>148</v>
      </c>
      <c r="C83" s="60"/>
      <c r="D83" s="60"/>
      <c r="E83" s="60"/>
      <c r="F83" s="60"/>
    </row>
    <row r="84" spans="1:35" ht="23.25">
      <c r="B84" s="2" t="s">
        <v>9</v>
      </c>
      <c r="C84" s="2"/>
      <c r="D84" s="2"/>
      <c r="E84" s="2"/>
      <c r="F84" s="2"/>
    </row>
    <row r="85" spans="1:35" s="6" customFormat="1" ht="18.75" thickBot="1">
      <c r="A85" t="s">
        <v>173</v>
      </c>
      <c r="B85" s="10" t="s">
        <v>0</v>
      </c>
      <c r="C85" s="9" t="s">
        <v>56</v>
      </c>
      <c r="D85" s="9" t="s">
        <v>57</v>
      </c>
      <c r="E85" s="9" t="s">
        <v>58</v>
      </c>
      <c r="F85" s="9" t="s">
        <v>59</v>
      </c>
      <c r="G85" s="9" t="s">
        <v>60</v>
      </c>
      <c r="H85" s="9" t="s">
        <v>61</v>
      </c>
      <c r="I85" s="9" t="s">
        <v>62</v>
      </c>
      <c r="J85" s="9" t="s">
        <v>63</v>
      </c>
      <c r="K85" s="9" t="s">
        <v>64</v>
      </c>
      <c r="L85" s="9" t="s">
        <v>65</v>
      </c>
      <c r="M85" s="9" t="s">
        <v>66</v>
      </c>
      <c r="N85" s="9" t="s">
        <v>67</v>
      </c>
      <c r="O85" s="9" t="s">
        <v>68</v>
      </c>
      <c r="P85" s="9" t="s">
        <v>69</v>
      </c>
      <c r="Q85" s="9" t="s">
        <v>70</v>
      </c>
      <c r="R85" s="9" t="s">
        <v>71</v>
      </c>
      <c r="S85" s="9" t="s">
        <v>72</v>
      </c>
      <c r="T85" s="9" t="s">
        <v>73</v>
      </c>
      <c r="U85" s="9" t="s">
        <v>74</v>
      </c>
      <c r="V85" s="9" t="s">
        <v>75</v>
      </c>
      <c r="W85" s="9" t="s">
        <v>76</v>
      </c>
      <c r="X85" s="9" t="s">
        <v>77</v>
      </c>
      <c r="Y85" s="9" t="s">
        <v>78</v>
      </c>
      <c r="Z85" s="9" t="s">
        <v>79</v>
      </c>
      <c r="AA85" s="9" t="s">
        <v>80</v>
      </c>
      <c r="AB85" s="9" t="s">
        <v>81</v>
      </c>
      <c r="AC85" s="9" t="s">
        <v>82</v>
      </c>
      <c r="AD85" s="9" t="s">
        <v>83</v>
      </c>
      <c r="AE85" s="9" t="s">
        <v>84</v>
      </c>
      <c r="AF85" s="9" t="s">
        <v>85</v>
      </c>
      <c r="AG85" s="9" t="s">
        <v>55</v>
      </c>
      <c r="AH85" s="9" t="s">
        <v>10</v>
      </c>
    </row>
    <row r="86" spans="1:35" s="7" customFormat="1" ht="18">
      <c r="A86" s="22">
        <v>101</v>
      </c>
      <c r="B86" s="7" t="s">
        <v>94</v>
      </c>
      <c r="C86" s="7" t="s">
        <v>8</v>
      </c>
      <c r="D86" s="7">
        <v>8</v>
      </c>
      <c r="E86" s="7">
        <v>8</v>
      </c>
      <c r="F86" s="7">
        <v>8</v>
      </c>
      <c r="G86" s="7" t="s">
        <v>8</v>
      </c>
      <c r="H86" s="7">
        <v>8</v>
      </c>
      <c r="I86" s="7">
        <v>8</v>
      </c>
      <c r="J86" s="7">
        <v>8</v>
      </c>
      <c r="K86" s="7">
        <v>8</v>
      </c>
      <c r="L86" s="7">
        <v>8</v>
      </c>
      <c r="M86" s="7">
        <v>8</v>
      </c>
      <c r="N86" s="7" t="s">
        <v>8</v>
      </c>
      <c r="O86" s="7" t="s">
        <v>8</v>
      </c>
      <c r="P86" s="7" t="s">
        <v>8</v>
      </c>
      <c r="Q86" s="7">
        <v>8</v>
      </c>
      <c r="R86" s="7">
        <v>8</v>
      </c>
      <c r="T86" s="7">
        <v>8</v>
      </c>
      <c r="U86" s="7" t="s">
        <v>8</v>
      </c>
      <c r="AH86" s="11">
        <f>SUM(Table3[[#This Row],[19]:[18]])/8</f>
        <v>12</v>
      </c>
      <c r="AI86" s="8"/>
    </row>
    <row r="87" spans="1:35" s="7" customFormat="1" ht="18">
      <c r="A87" s="22">
        <v>102</v>
      </c>
      <c r="B87" s="7" t="s">
        <v>95</v>
      </c>
      <c r="C87" s="7">
        <v>8</v>
      </c>
      <c r="D87" s="7">
        <v>8</v>
      </c>
      <c r="E87" s="7">
        <v>8</v>
      </c>
      <c r="F87" s="7" t="s">
        <v>8</v>
      </c>
      <c r="G87" s="7" t="s">
        <v>8</v>
      </c>
      <c r="H87" s="7">
        <v>8</v>
      </c>
      <c r="I87" s="7">
        <v>8</v>
      </c>
      <c r="J87" s="7" t="s">
        <v>8</v>
      </c>
      <c r="K87" s="7">
        <v>8</v>
      </c>
      <c r="L87" s="7">
        <v>8</v>
      </c>
      <c r="M87" s="7" t="s">
        <v>8</v>
      </c>
      <c r="N87" s="7" t="s">
        <v>8</v>
      </c>
      <c r="O87" s="7" t="s">
        <v>8</v>
      </c>
      <c r="P87" s="7" t="s">
        <v>8</v>
      </c>
      <c r="Q87" s="7">
        <v>8</v>
      </c>
      <c r="R87" s="7">
        <v>8</v>
      </c>
      <c r="T87" s="7" t="s">
        <v>8</v>
      </c>
      <c r="U87" s="7">
        <v>8</v>
      </c>
      <c r="AH87" s="11">
        <f>SUM(Table3[[#This Row],[19]:[18]])/8</f>
        <v>10</v>
      </c>
      <c r="AI87" s="8"/>
    </row>
    <row r="88" spans="1:35" s="7" customFormat="1" ht="18">
      <c r="A88" s="22">
        <v>103</v>
      </c>
      <c r="B88" s="7" t="s">
        <v>96</v>
      </c>
      <c r="C88" s="7">
        <v>8</v>
      </c>
      <c r="D88" s="7">
        <v>8</v>
      </c>
      <c r="E88" s="7">
        <v>8</v>
      </c>
      <c r="F88" s="7" t="s">
        <v>8</v>
      </c>
      <c r="G88" s="7">
        <v>8</v>
      </c>
      <c r="H88" s="7" t="s">
        <v>8</v>
      </c>
      <c r="I88" s="7">
        <v>8</v>
      </c>
      <c r="J88" s="7">
        <v>8</v>
      </c>
      <c r="K88" s="7">
        <v>8</v>
      </c>
      <c r="L88" s="7">
        <v>8</v>
      </c>
      <c r="M88" s="7" t="s">
        <v>8</v>
      </c>
      <c r="N88" s="7" t="s">
        <v>8</v>
      </c>
      <c r="O88" s="7">
        <v>8</v>
      </c>
      <c r="P88" s="7">
        <v>8</v>
      </c>
      <c r="Q88" s="7">
        <v>8</v>
      </c>
      <c r="R88" s="7">
        <v>8</v>
      </c>
      <c r="T88" s="7" t="s">
        <v>8</v>
      </c>
      <c r="U88" s="7">
        <v>8</v>
      </c>
      <c r="AH88" s="11">
        <f>SUM(Table3[[#This Row],[19]:[18]])/8</f>
        <v>13</v>
      </c>
      <c r="AI88" s="8"/>
    </row>
    <row r="89" spans="1:35" s="7" customFormat="1" ht="18">
      <c r="A89" s="22">
        <v>104</v>
      </c>
      <c r="B89" s="7" t="s">
        <v>97</v>
      </c>
      <c r="C89" s="7" t="s">
        <v>8</v>
      </c>
      <c r="D89" s="7">
        <v>8</v>
      </c>
      <c r="E89" s="7">
        <v>8</v>
      </c>
      <c r="F89" s="7">
        <v>8</v>
      </c>
      <c r="G89" s="7">
        <v>8</v>
      </c>
      <c r="H89" s="7">
        <v>8</v>
      </c>
      <c r="I89" s="7">
        <v>8</v>
      </c>
      <c r="J89" s="7" t="s">
        <v>8</v>
      </c>
      <c r="K89" s="7">
        <v>8</v>
      </c>
      <c r="L89" s="7">
        <v>8</v>
      </c>
      <c r="M89" s="7">
        <v>8</v>
      </c>
      <c r="N89" s="7" t="s">
        <v>8</v>
      </c>
      <c r="O89" s="7">
        <v>8</v>
      </c>
      <c r="P89" s="7">
        <v>8</v>
      </c>
      <c r="Q89" s="7" t="s">
        <v>8</v>
      </c>
      <c r="R89" s="7">
        <v>8</v>
      </c>
      <c r="T89" s="7">
        <v>8</v>
      </c>
      <c r="U89" s="7">
        <v>8</v>
      </c>
      <c r="AH89" s="11">
        <f>SUM(Table3[[#This Row],[19]:[18]])/8</f>
        <v>14</v>
      </c>
      <c r="AI89" s="8"/>
    </row>
    <row r="90" spans="1:35" s="7" customFormat="1" ht="18">
      <c r="A90" s="22">
        <v>105</v>
      </c>
      <c r="B90" s="7" t="s">
        <v>155</v>
      </c>
      <c r="C90" s="7">
        <v>8</v>
      </c>
      <c r="D90" s="7">
        <v>8</v>
      </c>
      <c r="E90" s="7" t="s">
        <v>8</v>
      </c>
      <c r="F90" s="7">
        <v>8</v>
      </c>
      <c r="G90" s="7">
        <v>8</v>
      </c>
      <c r="H90" s="7">
        <v>8</v>
      </c>
      <c r="I90" s="7">
        <v>8</v>
      </c>
      <c r="J90" s="7">
        <v>8</v>
      </c>
      <c r="K90" s="7">
        <v>8</v>
      </c>
      <c r="L90" s="7" t="s">
        <v>8</v>
      </c>
      <c r="M90" s="7">
        <v>8</v>
      </c>
      <c r="N90" s="7" t="s">
        <v>8</v>
      </c>
      <c r="O90" s="7">
        <v>8</v>
      </c>
      <c r="P90" s="7">
        <v>8</v>
      </c>
      <c r="Q90" s="7">
        <v>8</v>
      </c>
      <c r="R90" s="7">
        <v>8</v>
      </c>
      <c r="T90" s="7">
        <v>8</v>
      </c>
      <c r="U90" s="7">
        <v>8</v>
      </c>
      <c r="AH90" s="11">
        <f>SUM(Table3[[#This Row],[19]:[18]])/8</f>
        <v>15</v>
      </c>
      <c r="AI90" s="8"/>
    </row>
    <row r="91" spans="1:35" s="7" customFormat="1" ht="18">
      <c r="A91" s="22">
        <v>106</v>
      </c>
      <c r="B91" s="7" t="s">
        <v>98</v>
      </c>
      <c r="C91" s="7">
        <v>8</v>
      </c>
      <c r="D91" s="7" t="s">
        <v>8</v>
      </c>
      <c r="E91" s="7">
        <v>8</v>
      </c>
      <c r="F91" s="7">
        <v>8</v>
      </c>
      <c r="G91" s="7">
        <v>8</v>
      </c>
      <c r="H91" s="7">
        <v>8</v>
      </c>
      <c r="I91" s="7">
        <v>8</v>
      </c>
      <c r="J91" s="7">
        <v>8</v>
      </c>
      <c r="K91" s="7" t="s">
        <v>8</v>
      </c>
      <c r="L91" s="7">
        <v>8</v>
      </c>
      <c r="M91" s="7">
        <v>8</v>
      </c>
      <c r="N91" s="7" t="s">
        <v>8</v>
      </c>
      <c r="O91" s="7">
        <v>8</v>
      </c>
      <c r="P91" s="7">
        <v>8</v>
      </c>
      <c r="Q91" s="7">
        <v>8</v>
      </c>
      <c r="R91" s="7" t="s">
        <v>8</v>
      </c>
      <c r="T91" s="7">
        <v>8</v>
      </c>
      <c r="U91" s="7">
        <v>8</v>
      </c>
      <c r="AH91" s="11">
        <f>SUM(Table3[[#This Row],[19]:[18]])/8</f>
        <v>14</v>
      </c>
      <c r="AI91" s="8"/>
    </row>
    <row r="92" spans="1:35" s="7" customFormat="1" ht="18">
      <c r="A92" s="22">
        <v>107</v>
      </c>
      <c r="B92" s="7" t="s">
        <v>99</v>
      </c>
      <c r="C92" s="7">
        <v>8</v>
      </c>
      <c r="D92" s="7">
        <v>8</v>
      </c>
      <c r="E92" s="7">
        <v>8</v>
      </c>
      <c r="F92" s="7">
        <v>8</v>
      </c>
      <c r="G92" s="7">
        <v>8</v>
      </c>
      <c r="H92" s="7" t="s">
        <v>8</v>
      </c>
      <c r="I92" s="7">
        <v>8</v>
      </c>
      <c r="J92" s="7">
        <v>8</v>
      </c>
      <c r="K92" s="7">
        <v>8</v>
      </c>
      <c r="L92" s="7">
        <v>8</v>
      </c>
      <c r="M92" s="7">
        <v>8</v>
      </c>
      <c r="N92" s="7">
        <v>8</v>
      </c>
      <c r="O92" s="7" t="s">
        <v>8</v>
      </c>
      <c r="P92" s="7" t="s">
        <v>8</v>
      </c>
      <c r="Q92" s="7">
        <v>8</v>
      </c>
      <c r="R92" s="7">
        <v>8</v>
      </c>
      <c r="T92" s="7">
        <v>8</v>
      </c>
      <c r="U92" s="7">
        <v>8</v>
      </c>
      <c r="AH92" s="11">
        <f>SUM(Table3[[#This Row],[19]:[18]])/8</f>
        <v>15</v>
      </c>
      <c r="AI92" s="8"/>
    </row>
    <row r="93" spans="1:35" s="7" customFormat="1" ht="18">
      <c r="A93" s="22">
        <v>108</v>
      </c>
      <c r="B93" s="7" t="s">
        <v>100</v>
      </c>
      <c r="C93" s="7" t="s">
        <v>8</v>
      </c>
      <c r="D93" s="7" t="s">
        <v>8</v>
      </c>
      <c r="E93" s="7" t="s">
        <v>8</v>
      </c>
      <c r="F93" s="7" t="s">
        <v>8</v>
      </c>
      <c r="G93" s="7">
        <v>8</v>
      </c>
      <c r="H93" s="7" t="s">
        <v>8</v>
      </c>
      <c r="I93" s="7" t="s">
        <v>8</v>
      </c>
      <c r="J93" s="7" t="s">
        <v>8</v>
      </c>
      <c r="K93" s="7" t="s">
        <v>8</v>
      </c>
      <c r="L93" s="7">
        <v>8</v>
      </c>
      <c r="M93" s="7" t="s">
        <v>8</v>
      </c>
      <c r="N93" s="7" t="s">
        <v>8</v>
      </c>
      <c r="O93" s="7" t="s">
        <v>8</v>
      </c>
      <c r="P93" s="7" t="s">
        <v>8</v>
      </c>
      <c r="Q93" s="7">
        <v>8</v>
      </c>
      <c r="R93" s="7">
        <v>8</v>
      </c>
      <c r="T93" s="7">
        <v>8</v>
      </c>
      <c r="U93" s="7">
        <v>8</v>
      </c>
      <c r="AH93" s="11">
        <f>SUM(Table3[[#This Row],[19]:[18]])/8</f>
        <v>6</v>
      </c>
      <c r="AI93" s="8"/>
    </row>
    <row r="94" spans="1:35" s="7" customFormat="1" ht="18.75" thickBot="1">
      <c r="A94" s="22">
        <v>109</v>
      </c>
      <c r="B94" s="7" t="s">
        <v>101</v>
      </c>
      <c r="C94" s="7">
        <v>8</v>
      </c>
      <c r="D94" s="7">
        <v>8</v>
      </c>
      <c r="E94" s="7">
        <v>8</v>
      </c>
      <c r="F94" s="7" t="s">
        <v>8</v>
      </c>
      <c r="G94" s="7">
        <v>8</v>
      </c>
      <c r="H94" s="7">
        <v>8</v>
      </c>
      <c r="I94" s="7">
        <v>8</v>
      </c>
      <c r="J94" s="7">
        <v>8</v>
      </c>
      <c r="K94" s="7">
        <v>8</v>
      </c>
      <c r="L94" s="7">
        <v>8</v>
      </c>
      <c r="M94" s="7" t="s">
        <v>8</v>
      </c>
      <c r="N94" s="7" t="s">
        <v>8</v>
      </c>
      <c r="O94" s="7" t="s">
        <v>8</v>
      </c>
      <c r="P94" s="7" t="s">
        <v>8</v>
      </c>
      <c r="Q94" s="7">
        <v>8</v>
      </c>
      <c r="R94" s="7">
        <v>8</v>
      </c>
      <c r="T94" s="7" t="s">
        <v>8</v>
      </c>
      <c r="U94" s="7" t="s">
        <v>8</v>
      </c>
      <c r="AH94" s="11">
        <f>SUM(Table3[[#This Row],[19]:[18]])/8</f>
        <v>11</v>
      </c>
      <c r="AI94" s="8"/>
    </row>
    <row r="95" spans="1:35" s="6" customFormat="1" ht="31.5" thickTop="1" thickBot="1">
      <c r="A95" s="12" t="s">
        <v>87</v>
      </c>
      <c r="B95" s="13" t="s">
        <v>89</v>
      </c>
      <c r="C95" s="55">
        <f>COUNTIF(C86:C94,"&gt;0")</f>
        <v>6</v>
      </c>
      <c r="D95" s="55">
        <f t="shared" ref="D95:AG95" si="10">COUNTIF(D86:D94,"&gt;0")</f>
        <v>7</v>
      </c>
      <c r="E95" s="55">
        <f t="shared" si="10"/>
        <v>7</v>
      </c>
      <c r="F95" s="55">
        <f t="shared" si="10"/>
        <v>5</v>
      </c>
      <c r="G95" s="55">
        <f t="shared" si="10"/>
        <v>7</v>
      </c>
      <c r="H95" s="55">
        <f t="shared" si="10"/>
        <v>6</v>
      </c>
      <c r="I95" s="55">
        <f t="shared" si="10"/>
        <v>8</v>
      </c>
      <c r="J95" s="55">
        <f t="shared" si="10"/>
        <v>6</v>
      </c>
      <c r="K95" s="55">
        <f t="shared" si="10"/>
        <v>7</v>
      </c>
      <c r="L95" s="55">
        <f t="shared" si="10"/>
        <v>8</v>
      </c>
      <c r="M95" s="55">
        <f t="shared" si="10"/>
        <v>5</v>
      </c>
      <c r="N95" s="55">
        <f t="shared" si="10"/>
        <v>1</v>
      </c>
      <c r="O95" s="55">
        <f t="shared" si="10"/>
        <v>4</v>
      </c>
      <c r="P95" s="55">
        <f t="shared" si="10"/>
        <v>4</v>
      </c>
      <c r="Q95" s="55">
        <f t="shared" si="10"/>
        <v>8</v>
      </c>
      <c r="R95" s="55">
        <f t="shared" si="10"/>
        <v>8</v>
      </c>
      <c r="S95" s="55">
        <f t="shared" si="10"/>
        <v>0</v>
      </c>
      <c r="T95" s="55">
        <f t="shared" si="10"/>
        <v>6</v>
      </c>
      <c r="U95" s="55">
        <f t="shared" si="10"/>
        <v>7</v>
      </c>
      <c r="V95" s="55">
        <f t="shared" si="10"/>
        <v>0</v>
      </c>
      <c r="W95" s="55">
        <f t="shared" si="10"/>
        <v>0</v>
      </c>
      <c r="X95" s="55">
        <f t="shared" si="10"/>
        <v>0</v>
      </c>
      <c r="Y95" s="55">
        <f t="shared" si="10"/>
        <v>0</v>
      </c>
      <c r="Z95" s="55">
        <f t="shared" si="10"/>
        <v>0</v>
      </c>
      <c r="AA95" s="55">
        <f t="shared" si="10"/>
        <v>0</v>
      </c>
      <c r="AB95" s="55">
        <f t="shared" si="10"/>
        <v>0</v>
      </c>
      <c r="AC95" s="55">
        <f t="shared" si="10"/>
        <v>0</v>
      </c>
      <c r="AD95" s="55">
        <f t="shared" si="10"/>
        <v>0</v>
      </c>
      <c r="AE95" s="55">
        <f t="shared" si="10"/>
        <v>0</v>
      </c>
      <c r="AF95" s="55">
        <f t="shared" si="10"/>
        <v>0</v>
      </c>
      <c r="AG95" s="55">
        <f t="shared" si="10"/>
        <v>0</v>
      </c>
      <c r="AH95" s="15">
        <f>SUM(Table3[[#This Row],[19]:[18]])</f>
        <v>110</v>
      </c>
    </row>
    <row r="96" spans="1:35" s="6" customFormat="1" ht="30.75" thickTop="1">
      <c r="A96" s="16" t="s">
        <v>87</v>
      </c>
      <c r="B96" s="17" t="s">
        <v>90</v>
      </c>
      <c r="C96" s="18">
        <f>COUNTIF(C86:C94,"x")</f>
        <v>3</v>
      </c>
      <c r="D96" s="18">
        <f t="shared" ref="D96:AG96" si="11">COUNTIF(D86:D94,"x")</f>
        <v>2</v>
      </c>
      <c r="E96" s="18">
        <f t="shared" si="11"/>
        <v>2</v>
      </c>
      <c r="F96" s="18">
        <f t="shared" si="11"/>
        <v>4</v>
      </c>
      <c r="G96" s="18">
        <f t="shared" si="11"/>
        <v>2</v>
      </c>
      <c r="H96" s="18">
        <f t="shared" si="11"/>
        <v>3</v>
      </c>
      <c r="I96" s="18">
        <f t="shared" si="11"/>
        <v>1</v>
      </c>
      <c r="J96" s="18">
        <f t="shared" si="11"/>
        <v>3</v>
      </c>
      <c r="K96" s="18">
        <f t="shared" si="11"/>
        <v>2</v>
      </c>
      <c r="L96" s="18">
        <f t="shared" si="11"/>
        <v>1</v>
      </c>
      <c r="M96" s="18">
        <f t="shared" si="11"/>
        <v>4</v>
      </c>
      <c r="N96" s="18">
        <f t="shared" si="11"/>
        <v>8</v>
      </c>
      <c r="O96" s="18">
        <f t="shared" si="11"/>
        <v>5</v>
      </c>
      <c r="P96" s="18">
        <f t="shared" si="11"/>
        <v>5</v>
      </c>
      <c r="Q96" s="18">
        <f t="shared" si="11"/>
        <v>1</v>
      </c>
      <c r="R96" s="18">
        <f t="shared" si="11"/>
        <v>1</v>
      </c>
      <c r="S96" s="18">
        <f t="shared" si="11"/>
        <v>0</v>
      </c>
      <c r="T96" s="18">
        <f t="shared" si="11"/>
        <v>3</v>
      </c>
      <c r="U96" s="18">
        <f t="shared" si="11"/>
        <v>2</v>
      </c>
      <c r="V96" s="18">
        <f t="shared" si="11"/>
        <v>0</v>
      </c>
      <c r="W96" s="18">
        <f t="shared" si="11"/>
        <v>0</v>
      </c>
      <c r="X96" s="18">
        <f t="shared" si="11"/>
        <v>0</v>
      </c>
      <c r="Y96" s="18">
        <f t="shared" si="11"/>
        <v>0</v>
      </c>
      <c r="Z96" s="18">
        <f t="shared" si="11"/>
        <v>0</v>
      </c>
      <c r="AA96" s="18">
        <f t="shared" si="11"/>
        <v>0</v>
      </c>
      <c r="AB96" s="18">
        <f t="shared" si="11"/>
        <v>0</v>
      </c>
      <c r="AC96" s="18">
        <f t="shared" si="11"/>
        <v>0</v>
      </c>
      <c r="AD96" s="18">
        <f t="shared" si="11"/>
        <v>0</v>
      </c>
      <c r="AE96" s="18">
        <f t="shared" si="11"/>
        <v>0</v>
      </c>
      <c r="AF96" s="18">
        <f t="shared" si="11"/>
        <v>0</v>
      </c>
      <c r="AG96" s="18">
        <f t="shared" si="11"/>
        <v>0</v>
      </c>
      <c r="AH96" s="19">
        <f>SUM(Table3[[#This Row],[19]:[18]])</f>
        <v>52</v>
      </c>
    </row>
    <row r="97" spans="1:35" s="6" customFormat="1">
      <c r="A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</row>
    <row r="98" spans="1:35" s="6" customFormat="1" ht="23.25">
      <c r="A98"/>
      <c r="B98" s="51" t="s">
        <v>149</v>
      </c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</row>
    <row r="99" spans="1:35" s="6" customFormat="1" ht="18.75" thickBot="1">
      <c r="A99" t="s">
        <v>173</v>
      </c>
      <c r="B99" s="10" t="s">
        <v>0</v>
      </c>
      <c r="C99" s="9" t="s">
        <v>56</v>
      </c>
      <c r="D99" s="9" t="s">
        <v>57</v>
      </c>
      <c r="E99" s="9" t="s">
        <v>58</v>
      </c>
      <c r="F99" s="9" t="s">
        <v>59</v>
      </c>
      <c r="G99" s="9" t="s">
        <v>60</v>
      </c>
      <c r="H99" s="9" t="s">
        <v>61</v>
      </c>
      <c r="I99" s="9" t="s">
        <v>62</v>
      </c>
      <c r="J99" s="9" t="s">
        <v>63</v>
      </c>
      <c r="K99" s="9" t="s">
        <v>64</v>
      </c>
      <c r="L99" s="9" t="s">
        <v>65</v>
      </c>
      <c r="M99" s="9" t="s">
        <v>66</v>
      </c>
      <c r="N99" s="9" t="s">
        <v>67</v>
      </c>
      <c r="O99" s="9" t="s">
        <v>68</v>
      </c>
      <c r="P99" s="9" t="s">
        <v>69</v>
      </c>
      <c r="Q99" s="9" t="s">
        <v>70</v>
      </c>
      <c r="R99" s="9" t="s">
        <v>71</v>
      </c>
      <c r="S99" s="9" t="s">
        <v>72</v>
      </c>
      <c r="T99" s="9" t="s">
        <v>73</v>
      </c>
      <c r="U99" s="9" t="s">
        <v>74</v>
      </c>
      <c r="V99" s="9" t="s">
        <v>75</v>
      </c>
      <c r="W99" s="9" t="s">
        <v>76</v>
      </c>
      <c r="X99" s="9" t="s">
        <v>77</v>
      </c>
      <c r="Y99" s="9" t="s">
        <v>78</v>
      </c>
      <c r="Z99" s="9" t="s">
        <v>79</v>
      </c>
      <c r="AA99" s="9" t="s">
        <v>80</v>
      </c>
      <c r="AB99" s="9" t="s">
        <v>81</v>
      </c>
      <c r="AC99" s="9" t="s">
        <v>82</v>
      </c>
      <c r="AD99" s="9" t="s">
        <v>83</v>
      </c>
      <c r="AE99" s="9" t="s">
        <v>84</v>
      </c>
      <c r="AF99" s="9" t="s">
        <v>85</v>
      </c>
      <c r="AG99" s="9" t="s">
        <v>55</v>
      </c>
      <c r="AH99" s="9" t="s">
        <v>10</v>
      </c>
    </row>
    <row r="100" spans="1:35" s="7" customFormat="1" ht="18">
      <c r="A100" s="8">
        <v>110</v>
      </c>
      <c r="B100" s="54" t="s">
        <v>102</v>
      </c>
      <c r="C100" s="7">
        <v>8</v>
      </c>
      <c r="D100" s="7">
        <v>8</v>
      </c>
      <c r="E100" s="7">
        <v>8</v>
      </c>
      <c r="F100" s="7">
        <v>8</v>
      </c>
      <c r="G100" s="7" t="s">
        <v>8</v>
      </c>
      <c r="H100" s="7">
        <v>8</v>
      </c>
      <c r="I100" s="7">
        <v>8</v>
      </c>
      <c r="J100" s="7">
        <v>8</v>
      </c>
      <c r="K100" s="7">
        <v>8</v>
      </c>
      <c r="L100" s="7">
        <v>8</v>
      </c>
      <c r="M100" s="7" t="s">
        <v>8</v>
      </c>
      <c r="N100" s="7" t="s">
        <v>8</v>
      </c>
      <c r="O100" s="7">
        <v>8</v>
      </c>
      <c r="P100" s="7">
        <v>8</v>
      </c>
      <c r="Q100" s="7">
        <v>8</v>
      </c>
      <c r="R100" s="7">
        <v>8</v>
      </c>
      <c r="T100" s="7">
        <v>8</v>
      </c>
      <c r="U100" s="7" t="s">
        <v>8</v>
      </c>
      <c r="AH100" s="11">
        <f>SUM(Table4[[#This Row],[19]:[18]])/8</f>
        <v>14</v>
      </c>
      <c r="AI100" s="8"/>
    </row>
    <row r="101" spans="1:35" s="7" customFormat="1" ht="18">
      <c r="A101" s="8">
        <v>111</v>
      </c>
      <c r="B101" s="7" t="s">
        <v>103</v>
      </c>
      <c r="C101" s="7">
        <v>8</v>
      </c>
      <c r="D101" s="7">
        <v>8</v>
      </c>
      <c r="E101" s="7">
        <v>8</v>
      </c>
      <c r="F101" s="7">
        <v>8</v>
      </c>
      <c r="G101" s="7" t="s">
        <v>8</v>
      </c>
      <c r="H101" s="7">
        <v>8</v>
      </c>
      <c r="I101" s="7" t="s">
        <v>8</v>
      </c>
      <c r="J101" s="7">
        <v>8</v>
      </c>
      <c r="K101" s="7">
        <v>8</v>
      </c>
      <c r="L101" s="7">
        <v>8</v>
      </c>
      <c r="M101" s="7">
        <v>8</v>
      </c>
      <c r="N101" s="7" t="s">
        <v>8</v>
      </c>
      <c r="O101" s="7">
        <v>8</v>
      </c>
      <c r="P101" s="7">
        <v>8</v>
      </c>
      <c r="Q101" s="7">
        <v>8</v>
      </c>
      <c r="R101" s="7">
        <v>8</v>
      </c>
      <c r="T101" s="7">
        <v>8</v>
      </c>
      <c r="U101" s="7" t="s">
        <v>8</v>
      </c>
      <c r="AH101" s="11">
        <f>SUM(Table4[[#This Row],[19]:[18]])/8</f>
        <v>14</v>
      </c>
      <c r="AI101" s="8"/>
    </row>
    <row r="102" spans="1:35" s="7" customFormat="1" ht="18">
      <c r="A102" s="8">
        <v>112</v>
      </c>
      <c r="B102" s="7" t="s">
        <v>154</v>
      </c>
      <c r="C102" s="7">
        <v>8</v>
      </c>
      <c r="D102" s="7">
        <v>8</v>
      </c>
      <c r="E102" s="7">
        <v>8</v>
      </c>
      <c r="F102" s="7">
        <v>8</v>
      </c>
      <c r="G102" s="7" t="s">
        <v>8</v>
      </c>
      <c r="H102" s="7">
        <v>8</v>
      </c>
      <c r="I102" s="7">
        <v>8</v>
      </c>
      <c r="J102" s="7" t="s">
        <v>8</v>
      </c>
      <c r="K102" s="7">
        <v>8</v>
      </c>
      <c r="L102" s="7">
        <v>8</v>
      </c>
      <c r="M102" s="7">
        <v>8</v>
      </c>
      <c r="N102" s="7" t="s">
        <v>8</v>
      </c>
      <c r="O102" s="7" t="s">
        <v>8</v>
      </c>
      <c r="P102" s="7">
        <v>8</v>
      </c>
      <c r="Q102" s="7">
        <v>8</v>
      </c>
      <c r="R102" s="7">
        <v>8</v>
      </c>
      <c r="T102" s="7">
        <v>8</v>
      </c>
      <c r="U102" s="7" t="s">
        <v>8</v>
      </c>
      <c r="AH102" s="11">
        <f>SUM(Table4[[#This Row],[19]:[18]])/8</f>
        <v>13</v>
      </c>
      <c r="AI102" s="8"/>
    </row>
    <row r="103" spans="1:35" s="7" customFormat="1" ht="18">
      <c r="A103" s="8">
        <v>113</v>
      </c>
      <c r="B103" s="7" t="s">
        <v>104</v>
      </c>
      <c r="C103" s="7">
        <v>8</v>
      </c>
      <c r="D103" s="7">
        <v>8</v>
      </c>
      <c r="E103" s="7">
        <v>8</v>
      </c>
      <c r="F103" s="7">
        <v>8</v>
      </c>
      <c r="G103" s="7" t="s">
        <v>8</v>
      </c>
      <c r="H103" s="7">
        <v>8</v>
      </c>
      <c r="I103" s="7">
        <v>8</v>
      </c>
      <c r="J103" s="7">
        <v>8</v>
      </c>
      <c r="K103" s="7">
        <v>8</v>
      </c>
      <c r="L103" s="7">
        <v>8</v>
      </c>
      <c r="M103" s="7">
        <v>8</v>
      </c>
      <c r="N103" s="7" t="s">
        <v>8</v>
      </c>
      <c r="O103" s="7">
        <v>8</v>
      </c>
      <c r="P103" s="7">
        <v>8</v>
      </c>
      <c r="Q103" s="7">
        <v>8</v>
      </c>
      <c r="R103" s="7">
        <v>8</v>
      </c>
      <c r="T103" s="7">
        <v>8</v>
      </c>
      <c r="U103" s="7" t="s">
        <v>8</v>
      </c>
      <c r="AH103" s="11">
        <f>SUM(Table4[[#This Row],[19]:[18]])/8</f>
        <v>15</v>
      </c>
      <c r="AI103" s="8"/>
    </row>
    <row r="104" spans="1:35" s="7" customFormat="1" ht="18">
      <c r="A104" s="8">
        <v>114</v>
      </c>
      <c r="B104" s="54" t="s">
        <v>105</v>
      </c>
      <c r="C104" s="7">
        <v>8</v>
      </c>
      <c r="D104" s="7">
        <v>8</v>
      </c>
      <c r="E104" s="7" t="s">
        <v>8</v>
      </c>
      <c r="F104" s="7">
        <v>8</v>
      </c>
      <c r="G104" s="7" t="s">
        <v>8</v>
      </c>
      <c r="H104" s="7">
        <v>8</v>
      </c>
      <c r="I104" s="7">
        <v>8</v>
      </c>
      <c r="J104" s="7">
        <v>8</v>
      </c>
      <c r="K104" s="7">
        <v>8</v>
      </c>
      <c r="L104" s="7" t="s">
        <v>8</v>
      </c>
      <c r="M104" s="7">
        <v>8</v>
      </c>
      <c r="N104" s="7" t="s">
        <v>8</v>
      </c>
      <c r="O104" s="7">
        <v>8</v>
      </c>
      <c r="P104" s="7">
        <v>8</v>
      </c>
      <c r="Q104" s="7">
        <v>8</v>
      </c>
      <c r="R104" s="7">
        <v>8</v>
      </c>
      <c r="T104" s="7">
        <v>8</v>
      </c>
      <c r="U104" s="7">
        <v>8</v>
      </c>
      <c r="AH104" s="11">
        <f>SUM(Table4[[#This Row],[19]:[18]])/8</f>
        <v>14</v>
      </c>
      <c r="AI104" s="8"/>
    </row>
    <row r="105" spans="1:35" s="7" customFormat="1" ht="18">
      <c r="A105" s="8">
        <v>115</v>
      </c>
      <c r="B105" s="7" t="s">
        <v>106</v>
      </c>
      <c r="C105" s="7">
        <v>8</v>
      </c>
      <c r="D105" s="7">
        <v>8</v>
      </c>
      <c r="E105" s="7" t="s">
        <v>8</v>
      </c>
      <c r="F105" s="7">
        <v>8</v>
      </c>
      <c r="G105" s="7">
        <v>8</v>
      </c>
      <c r="H105" s="7">
        <v>8</v>
      </c>
      <c r="I105" s="7">
        <v>8</v>
      </c>
      <c r="J105" s="7">
        <v>8</v>
      </c>
      <c r="K105" s="7">
        <v>8</v>
      </c>
      <c r="L105" s="7">
        <v>8</v>
      </c>
      <c r="M105" s="7" t="s">
        <v>8</v>
      </c>
      <c r="N105" s="7">
        <v>8</v>
      </c>
      <c r="O105" s="7" t="s">
        <v>8</v>
      </c>
      <c r="P105" s="7">
        <v>8</v>
      </c>
      <c r="Q105" s="7">
        <v>8</v>
      </c>
      <c r="R105" s="7">
        <v>8</v>
      </c>
      <c r="T105" s="7" t="s">
        <v>8</v>
      </c>
      <c r="U105" s="7">
        <v>8</v>
      </c>
      <c r="AH105" s="11">
        <f>SUM(Table4[[#This Row],[19]:[18]])/8</f>
        <v>14</v>
      </c>
      <c r="AI105" s="8"/>
    </row>
    <row r="106" spans="1:35" s="7" customFormat="1" ht="18">
      <c r="A106" s="8">
        <v>116</v>
      </c>
      <c r="B106" s="7" t="s">
        <v>107</v>
      </c>
      <c r="C106" s="7" t="s">
        <v>8</v>
      </c>
      <c r="D106" s="7">
        <v>8</v>
      </c>
      <c r="E106" s="7" t="s">
        <v>8</v>
      </c>
      <c r="F106" s="7">
        <v>8</v>
      </c>
      <c r="G106" s="7">
        <v>8</v>
      </c>
      <c r="H106" s="7">
        <v>8</v>
      </c>
      <c r="I106" s="7">
        <v>8</v>
      </c>
      <c r="J106" s="7">
        <v>8</v>
      </c>
      <c r="K106" s="7">
        <v>8</v>
      </c>
      <c r="L106" s="7" t="s">
        <v>8</v>
      </c>
      <c r="M106" s="7">
        <v>8</v>
      </c>
      <c r="N106" s="7" t="s">
        <v>8</v>
      </c>
      <c r="O106" s="7">
        <v>8</v>
      </c>
      <c r="P106" s="7">
        <v>8</v>
      </c>
      <c r="Q106" s="7">
        <v>8</v>
      </c>
      <c r="R106" s="7">
        <v>8</v>
      </c>
      <c r="T106" s="7">
        <v>8</v>
      </c>
      <c r="U106" s="7">
        <v>8</v>
      </c>
      <c r="AH106" s="11">
        <f>SUM(Table4[[#This Row],[19]:[18]])/8</f>
        <v>14</v>
      </c>
      <c r="AI106" s="8"/>
    </row>
    <row r="107" spans="1:35" s="7" customFormat="1" ht="18">
      <c r="A107" s="8">
        <v>117</v>
      </c>
      <c r="B107" s="7" t="s">
        <v>108</v>
      </c>
      <c r="C107" s="7">
        <v>8</v>
      </c>
      <c r="D107" s="7">
        <v>8</v>
      </c>
      <c r="E107" s="7" t="s">
        <v>8</v>
      </c>
      <c r="F107" s="7" t="s">
        <v>8</v>
      </c>
      <c r="G107" s="7">
        <v>8</v>
      </c>
      <c r="H107" s="7">
        <v>8</v>
      </c>
      <c r="I107" s="7">
        <v>8</v>
      </c>
      <c r="J107" s="7">
        <v>8</v>
      </c>
      <c r="K107" s="7">
        <v>8</v>
      </c>
      <c r="L107" s="7" t="s">
        <v>8</v>
      </c>
      <c r="M107" s="7">
        <v>8</v>
      </c>
      <c r="N107" s="7" t="s">
        <v>8</v>
      </c>
      <c r="O107" s="7">
        <v>8</v>
      </c>
      <c r="P107" s="7" t="s">
        <v>8</v>
      </c>
      <c r="Q107" s="7">
        <v>8</v>
      </c>
      <c r="R107" s="7">
        <v>8</v>
      </c>
      <c r="T107" s="7" t="s">
        <v>8</v>
      </c>
      <c r="U107" s="7">
        <v>8</v>
      </c>
      <c r="AH107" s="11">
        <f>SUM(Table4[[#This Row],[19]:[18]])/8</f>
        <v>12</v>
      </c>
      <c r="AI107" s="8"/>
    </row>
    <row r="108" spans="1:35" s="7" customFormat="1" ht="18">
      <c r="A108" s="8">
        <v>118</v>
      </c>
      <c r="B108" s="7" t="s">
        <v>109</v>
      </c>
      <c r="C108" s="7">
        <v>8</v>
      </c>
      <c r="D108" s="7">
        <v>8</v>
      </c>
      <c r="E108" s="7" t="s">
        <v>8</v>
      </c>
      <c r="F108" s="7">
        <v>8</v>
      </c>
      <c r="G108" s="7">
        <v>8</v>
      </c>
      <c r="H108" s="7">
        <v>8</v>
      </c>
      <c r="I108" s="7">
        <v>8</v>
      </c>
      <c r="J108" s="7">
        <v>8</v>
      </c>
      <c r="K108" s="7">
        <v>8</v>
      </c>
      <c r="L108" s="7" t="s">
        <v>8</v>
      </c>
      <c r="M108" s="7">
        <v>8</v>
      </c>
      <c r="N108" s="7" t="s">
        <v>8</v>
      </c>
      <c r="O108" s="7">
        <v>8</v>
      </c>
      <c r="P108" s="7">
        <v>8</v>
      </c>
      <c r="Q108" s="7">
        <v>8</v>
      </c>
      <c r="R108" s="7">
        <v>8</v>
      </c>
      <c r="T108" s="7">
        <v>8</v>
      </c>
      <c r="U108" s="7">
        <v>8</v>
      </c>
      <c r="AH108" s="11">
        <f>SUM(Table4[[#This Row],[19]:[18]])/8</f>
        <v>15</v>
      </c>
      <c r="AI108" s="8"/>
    </row>
    <row r="109" spans="1:35" s="7" customFormat="1" ht="18">
      <c r="A109" s="8">
        <v>119</v>
      </c>
      <c r="B109" s="54" t="s">
        <v>110</v>
      </c>
      <c r="C109" s="7" t="s">
        <v>8</v>
      </c>
      <c r="D109" s="7" t="s">
        <v>8</v>
      </c>
      <c r="E109" s="7">
        <v>8</v>
      </c>
      <c r="F109" s="7" t="s">
        <v>8</v>
      </c>
      <c r="G109" s="7">
        <v>8</v>
      </c>
      <c r="H109" s="7">
        <v>8</v>
      </c>
      <c r="I109" s="7">
        <v>8</v>
      </c>
      <c r="J109" s="7">
        <v>8</v>
      </c>
      <c r="K109" s="7">
        <v>8</v>
      </c>
      <c r="L109" s="7">
        <v>8</v>
      </c>
      <c r="M109" s="7" t="s">
        <v>8</v>
      </c>
      <c r="N109" s="7" t="s">
        <v>8</v>
      </c>
      <c r="O109" s="7" t="s">
        <v>8</v>
      </c>
      <c r="P109" s="7" t="s">
        <v>8</v>
      </c>
      <c r="Q109" s="7">
        <v>8</v>
      </c>
      <c r="R109" s="7">
        <v>8</v>
      </c>
      <c r="T109" s="7">
        <v>12</v>
      </c>
      <c r="U109" s="7">
        <v>12</v>
      </c>
      <c r="AH109" s="11">
        <f>SUM(Table4[[#This Row],[19]:[18]])/8</f>
        <v>12</v>
      </c>
      <c r="AI109" s="8"/>
    </row>
    <row r="110" spans="1:35" s="7" customFormat="1" ht="18">
      <c r="A110" s="8">
        <v>120</v>
      </c>
      <c r="B110" s="7" t="s">
        <v>111</v>
      </c>
      <c r="C110" s="7" t="s">
        <v>8</v>
      </c>
      <c r="D110" s="7">
        <v>8</v>
      </c>
      <c r="E110" s="7">
        <v>8</v>
      </c>
      <c r="F110" s="7" t="s">
        <v>8</v>
      </c>
      <c r="G110" s="7">
        <v>8</v>
      </c>
      <c r="H110" s="7">
        <v>8</v>
      </c>
      <c r="I110" s="7">
        <v>8</v>
      </c>
      <c r="J110" s="7">
        <v>8</v>
      </c>
      <c r="K110" s="7">
        <v>8</v>
      </c>
      <c r="L110" s="7">
        <v>8</v>
      </c>
      <c r="M110" s="7" t="s">
        <v>8</v>
      </c>
      <c r="N110" s="7">
        <v>8</v>
      </c>
      <c r="O110" s="7" t="s">
        <v>8</v>
      </c>
      <c r="P110" s="7">
        <v>8</v>
      </c>
      <c r="Q110" s="7">
        <v>8</v>
      </c>
      <c r="R110" s="7">
        <v>8</v>
      </c>
      <c r="T110" s="7" t="s">
        <v>8</v>
      </c>
      <c r="U110" s="7">
        <v>8</v>
      </c>
      <c r="AH110" s="11">
        <f>SUM(Table4[[#This Row],[19]:[18]])/8</f>
        <v>13</v>
      </c>
      <c r="AI110" s="8"/>
    </row>
    <row r="111" spans="1:35" s="7" customFormat="1" ht="18">
      <c r="A111" s="8">
        <v>121</v>
      </c>
      <c r="B111" s="7" t="s">
        <v>112</v>
      </c>
      <c r="C111" s="7" t="s">
        <v>8</v>
      </c>
      <c r="D111" s="7">
        <v>8</v>
      </c>
      <c r="E111" s="7">
        <v>8</v>
      </c>
      <c r="F111" s="7" t="s">
        <v>8</v>
      </c>
      <c r="G111" s="7" t="s">
        <v>8</v>
      </c>
      <c r="H111" s="7">
        <v>8</v>
      </c>
      <c r="I111" s="7" t="s">
        <v>8</v>
      </c>
      <c r="J111" s="7" t="s">
        <v>8</v>
      </c>
      <c r="K111" s="7" t="s">
        <v>8</v>
      </c>
      <c r="L111" s="7" t="s">
        <v>8</v>
      </c>
      <c r="M111" s="7" t="s">
        <v>8</v>
      </c>
      <c r="N111" s="7" t="s">
        <v>8</v>
      </c>
      <c r="O111" s="7" t="s">
        <v>8</v>
      </c>
      <c r="P111" s="7" t="s">
        <v>8</v>
      </c>
      <c r="Q111" s="7" t="s">
        <v>8</v>
      </c>
      <c r="R111" s="7" t="s">
        <v>8</v>
      </c>
      <c r="T111" s="7" t="s">
        <v>8</v>
      </c>
      <c r="U111" s="7">
        <v>8</v>
      </c>
      <c r="AH111" s="11">
        <f>SUM(Table4[[#This Row],[19]:[18]])/8</f>
        <v>4</v>
      </c>
      <c r="AI111" s="8"/>
    </row>
    <row r="112" spans="1:35" s="7" customFormat="1" ht="18">
      <c r="A112" s="8">
        <v>122</v>
      </c>
      <c r="B112" s="7" t="s">
        <v>113</v>
      </c>
      <c r="C112" s="7">
        <v>8</v>
      </c>
      <c r="D112" s="7">
        <v>8</v>
      </c>
      <c r="E112" s="7">
        <v>8</v>
      </c>
      <c r="F112" s="7" t="s">
        <v>8</v>
      </c>
      <c r="G112" s="7" t="s">
        <v>8</v>
      </c>
      <c r="H112" s="7" t="s">
        <v>8</v>
      </c>
      <c r="I112" s="7" t="s">
        <v>8</v>
      </c>
      <c r="J112" s="7" t="s">
        <v>8</v>
      </c>
      <c r="K112" s="7" t="s">
        <v>8</v>
      </c>
      <c r="L112" s="7" t="s">
        <v>8</v>
      </c>
      <c r="M112" s="7" t="s">
        <v>8</v>
      </c>
      <c r="N112" s="7" t="s">
        <v>8</v>
      </c>
      <c r="O112" s="7" t="s">
        <v>8</v>
      </c>
      <c r="P112" s="7">
        <v>8</v>
      </c>
      <c r="Q112" s="7" t="s">
        <v>8</v>
      </c>
      <c r="R112" s="7" t="s">
        <v>8</v>
      </c>
      <c r="T112" s="7">
        <v>8</v>
      </c>
      <c r="U112" s="7">
        <v>8</v>
      </c>
      <c r="AH112" s="11">
        <f>SUM(Table4[[#This Row],[19]:[18]])/8</f>
        <v>6</v>
      </c>
      <c r="AI112" s="8"/>
    </row>
    <row r="113" spans="1:35" s="7" customFormat="1" ht="18">
      <c r="A113" s="8">
        <v>123</v>
      </c>
      <c r="B113" s="54" t="s">
        <v>114</v>
      </c>
      <c r="C113" s="7">
        <v>8</v>
      </c>
      <c r="D113" s="7">
        <v>8</v>
      </c>
      <c r="E113" s="7" t="s">
        <v>8</v>
      </c>
      <c r="F113" s="7">
        <v>8</v>
      </c>
      <c r="G113" s="7">
        <v>8</v>
      </c>
      <c r="H113" s="7" t="s">
        <v>8</v>
      </c>
      <c r="I113" s="7">
        <v>8</v>
      </c>
      <c r="J113" s="7">
        <v>8</v>
      </c>
      <c r="K113" s="7">
        <v>8</v>
      </c>
      <c r="L113" s="7" t="s">
        <v>8</v>
      </c>
      <c r="M113" s="7" t="s">
        <v>8</v>
      </c>
      <c r="N113" s="7" t="s">
        <v>8</v>
      </c>
      <c r="O113" s="7">
        <v>8</v>
      </c>
      <c r="P113" s="7">
        <v>8</v>
      </c>
      <c r="Q113" s="7">
        <v>8</v>
      </c>
      <c r="R113" s="7">
        <v>8</v>
      </c>
      <c r="T113" s="7">
        <v>8</v>
      </c>
      <c r="U113" s="7">
        <v>8</v>
      </c>
      <c r="AH113" s="11">
        <f>SUM(Table4[[#This Row],[19]:[18]])/8</f>
        <v>13</v>
      </c>
      <c r="AI113" s="8"/>
    </row>
    <row r="114" spans="1:35" s="7" customFormat="1" ht="18">
      <c r="A114" s="8">
        <v>124</v>
      </c>
      <c r="B114" s="7" t="s">
        <v>115</v>
      </c>
      <c r="C114" s="7" t="s">
        <v>8</v>
      </c>
      <c r="D114" s="7">
        <v>8</v>
      </c>
      <c r="E114" s="7">
        <v>8</v>
      </c>
      <c r="F114" s="7">
        <v>8</v>
      </c>
      <c r="G114" s="7">
        <v>8</v>
      </c>
      <c r="H114" s="7" t="s">
        <v>8</v>
      </c>
      <c r="I114" s="7">
        <v>8</v>
      </c>
      <c r="J114" s="7">
        <v>8</v>
      </c>
      <c r="K114" s="7">
        <v>8</v>
      </c>
      <c r="L114" s="7">
        <v>8</v>
      </c>
      <c r="M114" s="7">
        <v>8</v>
      </c>
      <c r="N114" s="7" t="s">
        <v>8</v>
      </c>
      <c r="O114" s="7">
        <v>8</v>
      </c>
      <c r="P114" s="7">
        <v>8</v>
      </c>
      <c r="Q114" s="7" t="s">
        <v>8</v>
      </c>
      <c r="R114" s="7">
        <v>8</v>
      </c>
      <c r="T114" s="7">
        <v>8</v>
      </c>
      <c r="U114" s="7">
        <v>8</v>
      </c>
      <c r="AH114" s="11">
        <f>SUM(Table4[[#This Row],[19]:[18]])/8</f>
        <v>14</v>
      </c>
      <c r="AI114" s="8"/>
    </row>
    <row r="115" spans="1:35" s="7" customFormat="1" ht="18">
      <c r="A115" s="8">
        <v>125</v>
      </c>
      <c r="B115" s="7" t="s">
        <v>116</v>
      </c>
      <c r="C115" s="7">
        <v>8</v>
      </c>
      <c r="D115" s="7">
        <v>8</v>
      </c>
      <c r="E115" s="7">
        <v>8</v>
      </c>
      <c r="F115" s="7">
        <v>8</v>
      </c>
      <c r="G115" s="7">
        <v>8</v>
      </c>
      <c r="H115" s="7" t="s">
        <v>8</v>
      </c>
      <c r="I115" s="7">
        <v>8</v>
      </c>
      <c r="J115" s="7" t="s">
        <v>8</v>
      </c>
      <c r="K115" s="7">
        <v>8</v>
      </c>
      <c r="L115" s="7">
        <v>8</v>
      </c>
      <c r="M115" s="7" t="s">
        <v>8</v>
      </c>
      <c r="N115" s="7" t="s">
        <v>8</v>
      </c>
      <c r="O115" s="7" t="s">
        <v>8</v>
      </c>
      <c r="P115" s="7">
        <v>8</v>
      </c>
      <c r="Q115" s="7">
        <v>8</v>
      </c>
      <c r="R115" s="7">
        <v>8</v>
      </c>
      <c r="T115" s="7">
        <v>8</v>
      </c>
      <c r="U115" s="7">
        <v>8</v>
      </c>
      <c r="AH115" s="11">
        <f>SUM(Table4[[#This Row],[19]:[18]])/8</f>
        <v>13</v>
      </c>
      <c r="AI115" s="8"/>
    </row>
    <row r="116" spans="1:35" s="7" customFormat="1" ht="18">
      <c r="A116" s="8">
        <v>126</v>
      </c>
      <c r="B116" s="7" t="s">
        <v>117</v>
      </c>
      <c r="C116" s="7">
        <v>8</v>
      </c>
      <c r="D116" s="7">
        <v>8</v>
      </c>
      <c r="E116" s="7">
        <v>8</v>
      </c>
      <c r="F116" s="7">
        <v>8</v>
      </c>
      <c r="G116" s="7" t="s">
        <v>8</v>
      </c>
      <c r="H116" s="7" t="s">
        <v>8</v>
      </c>
      <c r="I116" s="7">
        <v>8</v>
      </c>
      <c r="J116" s="7" t="s">
        <v>8</v>
      </c>
      <c r="K116" s="7">
        <v>8</v>
      </c>
      <c r="L116" s="7">
        <v>8</v>
      </c>
      <c r="M116" s="7">
        <v>8</v>
      </c>
      <c r="N116" s="7" t="s">
        <v>8</v>
      </c>
      <c r="O116" s="7" t="s">
        <v>8</v>
      </c>
      <c r="P116" s="7" t="s">
        <v>8</v>
      </c>
      <c r="Q116" s="7" t="s">
        <v>8</v>
      </c>
      <c r="R116" s="7">
        <v>8</v>
      </c>
      <c r="T116" s="7" t="s">
        <v>8</v>
      </c>
      <c r="U116" s="7" t="s">
        <v>8</v>
      </c>
      <c r="AH116" s="11">
        <f>SUM(Table4[[#This Row],[19]:[18]])/8</f>
        <v>9</v>
      </c>
      <c r="AI116" s="8"/>
    </row>
    <row r="117" spans="1:35" s="7" customFormat="1" ht="18">
      <c r="A117" s="8">
        <v>127</v>
      </c>
      <c r="B117" s="7" t="s">
        <v>118</v>
      </c>
      <c r="C117" s="7">
        <v>8</v>
      </c>
      <c r="D117" s="7">
        <v>8</v>
      </c>
      <c r="E117" s="7">
        <v>8</v>
      </c>
      <c r="F117" s="7">
        <v>8</v>
      </c>
      <c r="G117" s="7">
        <v>8</v>
      </c>
      <c r="H117" s="7" t="s">
        <v>8</v>
      </c>
      <c r="I117" s="7">
        <v>8</v>
      </c>
      <c r="J117" s="7">
        <v>8</v>
      </c>
      <c r="K117" s="7">
        <v>8</v>
      </c>
      <c r="L117" s="7">
        <v>8</v>
      </c>
      <c r="M117" s="7">
        <v>8</v>
      </c>
      <c r="N117" s="7" t="s">
        <v>8</v>
      </c>
      <c r="O117" s="7" t="s">
        <v>8</v>
      </c>
      <c r="P117" s="7">
        <v>8</v>
      </c>
      <c r="Q117" s="7">
        <v>8</v>
      </c>
      <c r="R117" s="7">
        <v>8</v>
      </c>
      <c r="T117" s="7">
        <v>8</v>
      </c>
      <c r="U117" s="7">
        <v>8</v>
      </c>
      <c r="AH117" s="11">
        <f>SUM(Table4[[#This Row],[19]:[18]])/8</f>
        <v>15</v>
      </c>
      <c r="AI117" s="8"/>
    </row>
    <row r="118" spans="1:35" s="7" customFormat="1" ht="18">
      <c r="A118" s="8">
        <v>128</v>
      </c>
      <c r="B118" s="7" t="s">
        <v>121</v>
      </c>
      <c r="C118" s="7">
        <v>8</v>
      </c>
      <c r="D118" s="7">
        <v>8</v>
      </c>
      <c r="E118" s="7">
        <v>8</v>
      </c>
      <c r="F118" s="7">
        <v>8</v>
      </c>
      <c r="G118" s="7" t="s">
        <v>8</v>
      </c>
      <c r="H118" s="7">
        <v>8</v>
      </c>
      <c r="I118" s="7" t="s">
        <v>8</v>
      </c>
      <c r="J118" s="7">
        <v>8</v>
      </c>
      <c r="K118" s="7">
        <v>8</v>
      </c>
      <c r="L118" s="7">
        <v>8</v>
      </c>
      <c r="M118" s="7">
        <v>8</v>
      </c>
      <c r="N118" s="7" t="s">
        <v>8</v>
      </c>
      <c r="O118" s="7">
        <v>8</v>
      </c>
      <c r="P118" s="7">
        <v>8</v>
      </c>
      <c r="Q118" s="7">
        <v>8</v>
      </c>
      <c r="R118" s="7" t="s">
        <v>8</v>
      </c>
      <c r="T118" s="7">
        <v>8</v>
      </c>
      <c r="U118" s="7" t="s">
        <v>8</v>
      </c>
      <c r="AH118" s="11">
        <f>SUM(Table4[[#This Row],[19]:[18]])/8</f>
        <v>13</v>
      </c>
      <c r="AI118" s="8"/>
    </row>
    <row r="119" spans="1:35" s="7" customFormat="1" ht="18">
      <c r="A119" s="8">
        <v>129</v>
      </c>
      <c r="B119" s="7" t="s">
        <v>120</v>
      </c>
      <c r="C119" s="7">
        <v>8</v>
      </c>
      <c r="D119" s="7">
        <v>8</v>
      </c>
      <c r="E119" s="7">
        <v>8</v>
      </c>
      <c r="F119" s="7">
        <v>8</v>
      </c>
      <c r="G119" s="7" t="s">
        <v>8</v>
      </c>
      <c r="H119" s="7" t="s">
        <v>8</v>
      </c>
      <c r="I119" s="7" t="s">
        <v>8</v>
      </c>
      <c r="J119" s="7" t="s">
        <v>8</v>
      </c>
      <c r="K119" s="7" t="s">
        <v>8</v>
      </c>
      <c r="L119" s="7" t="s">
        <v>8</v>
      </c>
      <c r="M119" s="7" t="s">
        <v>8</v>
      </c>
      <c r="N119" s="7" t="s">
        <v>8</v>
      </c>
      <c r="O119" s="7" t="s">
        <v>8</v>
      </c>
      <c r="P119" s="7" t="s">
        <v>8</v>
      </c>
      <c r="Q119" s="7" t="s">
        <v>8</v>
      </c>
      <c r="R119" s="7">
        <v>8</v>
      </c>
      <c r="T119" s="7">
        <v>12</v>
      </c>
      <c r="U119" s="7">
        <v>12</v>
      </c>
      <c r="AH119" s="11">
        <f>SUM(Table4[[#This Row],[19]:[18]])/8</f>
        <v>8</v>
      </c>
      <c r="AI119" s="8"/>
    </row>
    <row r="120" spans="1:35" s="7" customFormat="1" ht="18.75" thickBot="1">
      <c r="A120" s="8">
        <v>130</v>
      </c>
      <c r="B120" s="7" t="s">
        <v>119</v>
      </c>
      <c r="C120" s="7">
        <v>8</v>
      </c>
      <c r="D120" s="7">
        <v>8</v>
      </c>
      <c r="E120" s="7">
        <v>8</v>
      </c>
      <c r="F120" s="7">
        <v>8</v>
      </c>
      <c r="G120" s="7">
        <v>8</v>
      </c>
      <c r="H120" s="7" t="s">
        <v>8</v>
      </c>
      <c r="I120" s="7">
        <v>8</v>
      </c>
      <c r="J120" s="7">
        <v>8</v>
      </c>
      <c r="K120" s="7">
        <v>8</v>
      </c>
      <c r="L120" s="7">
        <v>8</v>
      </c>
      <c r="M120" s="7">
        <v>8</v>
      </c>
      <c r="N120" s="7" t="s">
        <v>8</v>
      </c>
      <c r="O120" s="7">
        <v>8</v>
      </c>
      <c r="P120" s="7">
        <v>8</v>
      </c>
      <c r="Q120" s="7">
        <v>8</v>
      </c>
      <c r="R120" s="7">
        <v>8</v>
      </c>
      <c r="T120" s="7">
        <v>8</v>
      </c>
      <c r="U120" s="7">
        <v>8</v>
      </c>
      <c r="AH120" s="11">
        <f>SUM(Table4[[#This Row],[19]:[18]])/8</f>
        <v>16</v>
      </c>
      <c r="AI120" s="8"/>
    </row>
    <row r="121" spans="1:35" s="6" customFormat="1" ht="31.5" thickTop="1" thickBot="1">
      <c r="A121" s="12" t="s">
        <v>87</v>
      </c>
      <c r="B121" s="13" t="s">
        <v>89</v>
      </c>
      <c r="C121" s="56">
        <f>COUNTIF(C100:C120,"&gt;0")</f>
        <v>16</v>
      </c>
      <c r="D121" s="56">
        <f t="shared" ref="D121:AG121" si="12">COUNTIF(D100:D120,"&gt;0")</f>
        <v>20</v>
      </c>
      <c r="E121" s="56">
        <f t="shared" si="12"/>
        <v>15</v>
      </c>
      <c r="F121" s="56">
        <f t="shared" si="12"/>
        <v>16</v>
      </c>
      <c r="G121" s="56">
        <f t="shared" si="12"/>
        <v>11</v>
      </c>
      <c r="H121" s="56">
        <f t="shared" si="12"/>
        <v>13</v>
      </c>
      <c r="I121" s="56">
        <f t="shared" si="12"/>
        <v>16</v>
      </c>
      <c r="J121" s="56">
        <f t="shared" si="12"/>
        <v>15</v>
      </c>
      <c r="K121" s="56">
        <f t="shared" si="12"/>
        <v>18</v>
      </c>
      <c r="L121" s="56">
        <f t="shared" si="12"/>
        <v>13</v>
      </c>
      <c r="M121" s="56">
        <f t="shared" si="12"/>
        <v>12</v>
      </c>
      <c r="N121" s="56">
        <f t="shared" si="12"/>
        <v>2</v>
      </c>
      <c r="O121" s="56">
        <f t="shared" si="12"/>
        <v>11</v>
      </c>
      <c r="P121" s="56">
        <f t="shared" si="12"/>
        <v>16</v>
      </c>
      <c r="Q121" s="56">
        <f t="shared" si="12"/>
        <v>16</v>
      </c>
      <c r="R121" s="56">
        <f t="shared" si="12"/>
        <v>18</v>
      </c>
      <c r="S121" s="56">
        <f t="shared" si="12"/>
        <v>0</v>
      </c>
      <c r="T121" s="56">
        <f t="shared" si="12"/>
        <v>16</v>
      </c>
      <c r="U121" s="56">
        <f t="shared" si="12"/>
        <v>15</v>
      </c>
      <c r="V121" s="56">
        <f t="shared" si="12"/>
        <v>0</v>
      </c>
      <c r="W121" s="56">
        <f t="shared" si="12"/>
        <v>0</v>
      </c>
      <c r="X121" s="56">
        <f t="shared" si="12"/>
        <v>0</v>
      </c>
      <c r="Y121" s="56">
        <f t="shared" si="12"/>
        <v>0</v>
      </c>
      <c r="Z121" s="56">
        <f t="shared" si="12"/>
        <v>0</v>
      </c>
      <c r="AA121" s="56">
        <f t="shared" si="12"/>
        <v>0</v>
      </c>
      <c r="AB121" s="56">
        <f t="shared" si="12"/>
        <v>0</v>
      </c>
      <c r="AC121" s="56">
        <f t="shared" si="12"/>
        <v>0</v>
      </c>
      <c r="AD121" s="56">
        <f t="shared" si="12"/>
        <v>0</v>
      </c>
      <c r="AE121" s="56">
        <f t="shared" si="12"/>
        <v>0</v>
      </c>
      <c r="AF121" s="56">
        <f t="shared" si="12"/>
        <v>0</v>
      </c>
      <c r="AG121" s="56">
        <f t="shared" si="12"/>
        <v>0</v>
      </c>
      <c r="AH121" s="15">
        <f>SUM(Table4[[#This Row],[19]:[18]])</f>
        <v>259</v>
      </c>
    </row>
    <row r="122" spans="1:35" s="6" customFormat="1" ht="30.75" thickTop="1">
      <c r="A122" s="16" t="s">
        <v>87</v>
      </c>
      <c r="B122" s="17" t="s">
        <v>90</v>
      </c>
      <c r="C122" s="18">
        <f>COUNTIF(C100:C120,"x")</f>
        <v>5</v>
      </c>
      <c r="D122" s="18">
        <f t="shared" ref="D122:AG122" si="13">COUNTIF(D100:D120,"x")</f>
        <v>1</v>
      </c>
      <c r="E122" s="18">
        <f t="shared" si="13"/>
        <v>6</v>
      </c>
      <c r="F122" s="18">
        <f t="shared" si="13"/>
        <v>5</v>
      </c>
      <c r="G122" s="18">
        <f t="shared" si="13"/>
        <v>10</v>
      </c>
      <c r="H122" s="18">
        <f t="shared" si="13"/>
        <v>8</v>
      </c>
      <c r="I122" s="18">
        <f t="shared" si="13"/>
        <v>5</v>
      </c>
      <c r="J122" s="18">
        <f t="shared" si="13"/>
        <v>6</v>
      </c>
      <c r="K122" s="18">
        <f t="shared" si="13"/>
        <v>3</v>
      </c>
      <c r="L122" s="18">
        <f t="shared" si="13"/>
        <v>8</v>
      </c>
      <c r="M122" s="18">
        <f t="shared" si="13"/>
        <v>9</v>
      </c>
      <c r="N122" s="18">
        <f t="shared" si="13"/>
        <v>19</v>
      </c>
      <c r="O122" s="18">
        <f t="shared" si="13"/>
        <v>10</v>
      </c>
      <c r="P122" s="18">
        <f t="shared" si="13"/>
        <v>5</v>
      </c>
      <c r="Q122" s="18">
        <f t="shared" si="13"/>
        <v>5</v>
      </c>
      <c r="R122" s="18">
        <f t="shared" si="13"/>
        <v>3</v>
      </c>
      <c r="S122" s="18">
        <f t="shared" si="13"/>
        <v>0</v>
      </c>
      <c r="T122" s="18">
        <f t="shared" si="13"/>
        <v>5</v>
      </c>
      <c r="U122" s="18">
        <f t="shared" si="13"/>
        <v>6</v>
      </c>
      <c r="V122" s="18">
        <f t="shared" si="13"/>
        <v>0</v>
      </c>
      <c r="W122" s="18">
        <f t="shared" si="13"/>
        <v>0</v>
      </c>
      <c r="X122" s="18">
        <f t="shared" si="13"/>
        <v>0</v>
      </c>
      <c r="Y122" s="18">
        <f t="shared" si="13"/>
        <v>0</v>
      </c>
      <c r="Z122" s="18">
        <f t="shared" si="13"/>
        <v>0</v>
      </c>
      <c r="AA122" s="18">
        <f t="shared" si="13"/>
        <v>0</v>
      </c>
      <c r="AB122" s="18">
        <f t="shared" si="13"/>
        <v>0</v>
      </c>
      <c r="AC122" s="18">
        <f t="shared" si="13"/>
        <v>0</v>
      </c>
      <c r="AD122" s="18">
        <f t="shared" si="13"/>
        <v>0</v>
      </c>
      <c r="AE122" s="18">
        <f t="shared" si="13"/>
        <v>0</v>
      </c>
      <c r="AF122" s="18">
        <f t="shared" si="13"/>
        <v>0</v>
      </c>
      <c r="AG122" s="18">
        <f t="shared" si="13"/>
        <v>0</v>
      </c>
      <c r="AH122" s="19">
        <f>SUM(Table4[[#This Row],[19]:[18]])</f>
        <v>119</v>
      </c>
    </row>
    <row r="123" spans="1:35" s="6" customFormat="1"/>
    <row r="124" spans="1:35" s="6" customFormat="1"/>
    <row r="125" spans="1:35" s="6" customFormat="1" ht="23.25">
      <c r="B125" s="52" t="s">
        <v>150</v>
      </c>
    </row>
    <row r="126" spans="1:35" s="6" customFormat="1" ht="20.25" customHeight="1" thickBot="1">
      <c r="A126" t="s">
        <v>173</v>
      </c>
      <c r="B126" s="10" t="s">
        <v>0</v>
      </c>
      <c r="C126" s="9" t="s">
        <v>56</v>
      </c>
      <c r="D126" s="9" t="s">
        <v>57</v>
      </c>
      <c r="E126" s="9" t="s">
        <v>58</v>
      </c>
      <c r="F126" s="9" t="s">
        <v>59</v>
      </c>
      <c r="G126" s="9" t="s">
        <v>60</v>
      </c>
      <c r="H126" s="9" t="s">
        <v>61</v>
      </c>
      <c r="I126" s="9" t="s">
        <v>62</v>
      </c>
      <c r="J126" s="9" t="s">
        <v>63</v>
      </c>
      <c r="K126" s="9" t="s">
        <v>64</v>
      </c>
      <c r="L126" s="9" t="s">
        <v>65</v>
      </c>
      <c r="M126" s="9" t="s">
        <v>66</v>
      </c>
      <c r="N126" s="9" t="s">
        <v>67</v>
      </c>
      <c r="O126" s="9" t="s">
        <v>68</v>
      </c>
      <c r="P126" s="9" t="s">
        <v>69</v>
      </c>
      <c r="Q126" s="9" t="s">
        <v>70</v>
      </c>
      <c r="R126" s="9" t="s">
        <v>71</v>
      </c>
      <c r="S126" s="9" t="s">
        <v>72</v>
      </c>
      <c r="T126" s="9" t="s">
        <v>73</v>
      </c>
      <c r="U126" s="9" t="s">
        <v>74</v>
      </c>
      <c r="V126" s="9" t="s">
        <v>75</v>
      </c>
      <c r="W126" s="9" t="s">
        <v>76</v>
      </c>
      <c r="X126" s="9" t="s">
        <v>77</v>
      </c>
      <c r="Y126" s="9" t="s">
        <v>78</v>
      </c>
      <c r="Z126" s="9" t="s">
        <v>79</v>
      </c>
      <c r="AA126" s="9" t="s">
        <v>80</v>
      </c>
      <c r="AB126" s="9" t="s">
        <v>81</v>
      </c>
      <c r="AC126" s="9" t="s">
        <v>82</v>
      </c>
      <c r="AD126" s="9" t="s">
        <v>83</v>
      </c>
      <c r="AE126" s="9" t="s">
        <v>84</v>
      </c>
      <c r="AF126" s="9" t="s">
        <v>85</v>
      </c>
      <c r="AG126" s="9" t="s">
        <v>55</v>
      </c>
      <c r="AH126" s="9" t="s">
        <v>10</v>
      </c>
    </row>
    <row r="127" spans="1:35" s="7" customFormat="1" ht="18">
      <c r="A127" s="8">
        <v>131</v>
      </c>
      <c r="B127" s="54" t="s">
        <v>123</v>
      </c>
      <c r="C127" s="7">
        <v>8</v>
      </c>
      <c r="D127" s="7" t="s">
        <v>8</v>
      </c>
      <c r="E127" s="7">
        <v>8</v>
      </c>
      <c r="F127" s="7">
        <v>8</v>
      </c>
      <c r="G127" s="7">
        <v>8</v>
      </c>
      <c r="H127" s="7">
        <v>8</v>
      </c>
      <c r="I127" s="7" t="s">
        <v>8</v>
      </c>
      <c r="J127" s="7">
        <v>8</v>
      </c>
      <c r="K127" s="7" t="s">
        <v>8</v>
      </c>
      <c r="L127" s="7">
        <v>8</v>
      </c>
      <c r="M127" s="7">
        <v>8</v>
      </c>
      <c r="N127" s="7" t="s">
        <v>8</v>
      </c>
      <c r="O127" s="7">
        <v>8</v>
      </c>
      <c r="P127" s="7">
        <v>8</v>
      </c>
      <c r="Q127" s="7">
        <v>8</v>
      </c>
      <c r="R127" s="7" t="s">
        <v>8</v>
      </c>
      <c r="T127" s="7">
        <v>8</v>
      </c>
      <c r="U127" s="7">
        <v>8</v>
      </c>
      <c r="AH127" s="11">
        <f>SUM(Table5[[#This Row],[19]:[18]])/8</f>
        <v>13</v>
      </c>
      <c r="AI127" s="8"/>
    </row>
    <row r="128" spans="1:35" s="7" customFormat="1" ht="18">
      <c r="A128" s="8">
        <v>132</v>
      </c>
      <c r="B128" s="7" t="s">
        <v>124</v>
      </c>
      <c r="C128" s="7" t="s">
        <v>8</v>
      </c>
      <c r="D128" s="7">
        <v>8</v>
      </c>
      <c r="E128" s="7">
        <v>8</v>
      </c>
      <c r="F128" s="7">
        <v>8</v>
      </c>
      <c r="G128" s="7">
        <v>8</v>
      </c>
      <c r="H128" s="7">
        <v>8</v>
      </c>
      <c r="I128" s="7">
        <v>8</v>
      </c>
      <c r="J128" s="7">
        <v>8</v>
      </c>
      <c r="K128" s="7">
        <v>8</v>
      </c>
      <c r="L128" s="7">
        <v>8</v>
      </c>
      <c r="M128" s="7">
        <v>8</v>
      </c>
      <c r="N128" s="7" t="s">
        <v>8</v>
      </c>
      <c r="O128" s="7" t="s">
        <v>8</v>
      </c>
      <c r="P128" s="7">
        <v>8</v>
      </c>
      <c r="Q128" s="7" t="s">
        <v>8</v>
      </c>
      <c r="R128" s="7" t="s">
        <v>8</v>
      </c>
      <c r="T128" s="7">
        <v>8</v>
      </c>
      <c r="U128" s="7">
        <v>8</v>
      </c>
      <c r="AH128" s="11">
        <f>SUM(Table5[[#This Row],[19]:[18]])/8</f>
        <v>13</v>
      </c>
      <c r="AI128" s="8"/>
    </row>
    <row r="129" spans="1:35" s="7" customFormat="1" ht="18">
      <c r="A129" s="8">
        <v>133</v>
      </c>
      <c r="B129" s="7" t="s">
        <v>125</v>
      </c>
      <c r="C129" s="7">
        <v>8</v>
      </c>
      <c r="D129" s="7" t="s">
        <v>8</v>
      </c>
      <c r="E129" s="7">
        <v>8</v>
      </c>
      <c r="F129" s="7">
        <v>8</v>
      </c>
      <c r="G129" s="7" t="s">
        <v>8</v>
      </c>
      <c r="H129" s="7">
        <v>8</v>
      </c>
      <c r="I129" s="7">
        <v>8</v>
      </c>
      <c r="J129" s="7" t="s">
        <v>8</v>
      </c>
      <c r="K129" s="7">
        <v>8</v>
      </c>
      <c r="L129" s="7">
        <v>8</v>
      </c>
      <c r="M129" s="7">
        <v>8</v>
      </c>
      <c r="N129" s="7" t="s">
        <v>8</v>
      </c>
      <c r="O129" s="7">
        <v>8</v>
      </c>
      <c r="P129" s="7">
        <v>8</v>
      </c>
      <c r="Q129" s="7">
        <v>8</v>
      </c>
      <c r="R129" s="7">
        <v>8</v>
      </c>
      <c r="T129" s="7">
        <v>8</v>
      </c>
      <c r="U129" s="7" t="s">
        <v>8</v>
      </c>
      <c r="AH129" s="11">
        <f>SUM(Table5[[#This Row],[19]:[18]])/8</f>
        <v>13</v>
      </c>
      <c r="AI129" s="8"/>
    </row>
    <row r="130" spans="1:35" s="7" customFormat="1" ht="18">
      <c r="A130" s="8">
        <v>134</v>
      </c>
      <c r="B130" s="54" t="s">
        <v>126</v>
      </c>
      <c r="C130" s="7">
        <v>8</v>
      </c>
      <c r="D130" s="7">
        <v>8</v>
      </c>
      <c r="E130" s="7" t="s">
        <v>8</v>
      </c>
      <c r="F130" s="7">
        <v>8</v>
      </c>
      <c r="G130" s="7">
        <v>8</v>
      </c>
      <c r="H130" s="7" t="s">
        <v>8</v>
      </c>
      <c r="I130" s="7" t="s">
        <v>8</v>
      </c>
      <c r="J130" s="7">
        <v>8</v>
      </c>
      <c r="K130" s="7">
        <v>8</v>
      </c>
      <c r="L130" s="7">
        <v>8</v>
      </c>
      <c r="M130" s="7">
        <v>8</v>
      </c>
      <c r="N130" s="7" t="s">
        <v>8</v>
      </c>
      <c r="O130" s="7">
        <v>8</v>
      </c>
      <c r="P130" s="7" t="s">
        <v>8</v>
      </c>
      <c r="Q130" s="7" t="s">
        <v>8</v>
      </c>
      <c r="R130" s="7">
        <v>8</v>
      </c>
      <c r="T130" s="7">
        <v>8</v>
      </c>
      <c r="U130" s="7" t="s">
        <v>8</v>
      </c>
      <c r="AH130" s="11">
        <f>SUM(Table5[[#This Row],[19]:[18]])/8</f>
        <v>11</v>
      </c>
      <c r="AI130" s="8"/>
    </row>
    <row r="131" spans="1:35" s="7" customFormat="1" ht="18">
      <c r="A131" s="8">
        <v>135</v>
      </c>
      <c r="B131" s="7" t="s">
        <v>127</v>
      </c>
      <c r="C131" s="7">
        <v>8</v>
      </c>
      <c r="D131" s="7">
        <v>8</v>
      </c>
      <c r="E131" s="7">
        <v>8</v>
      </c>
      <c r="F131" s="7">
        <v>8</v>
      </c>
      <c r="G131" s="7">
        <v>8</v>
      </c>
      <c r="H131" s="7" t="s">
        <v>8</v>
      </c>
      <c r="I131" s="7">
        <v>8</v>
      </c>
      <c r="J131" s="7">
        <v>8</v>
      </c>
      <c r="K131" s="7">
        <v>8</v>
      </c>
      <c r="L131" s="7">
        <v>8</v>
      </c>
      <c r="M131" s="7">
        <v>8</v>
      </c>
      <c r="N131" s="7">
        <v>8</v>
      </c>
      <c r="O131" s="7" t="s">
        <v>8</v>
      </c>
      <c r="P131" s="7">
        <v>8</v>
      </c>
      <c r="Q131" s="7">
        <v>8</v>
      </c>
      <c r="R131" s="7">
        <v>8</v>
      </c>
      <c r="T131" s="7">
        <v>8</v>
      </c>
      <c r="U131" s="7">
        <v>8</v>
      </c>
      <c r="AH131" s="11">
        <f>SUM(Table5[[#This Row],[19]:[18]])/8</f>
        <v>16</v>
      </c>
      <c r="AI131" s="8"/>
    </row>
    <row r="132" spans="1:35" s="7" customFormat="1" ht="18">
      <c r="A132" s="8">
        <v>136</v>
      </c>
      <c r="B132" s="54" t="s">
        <v>128</v>
      </c>
      <c r="C132" s="7">
        <v>8</v>
      </c>
      <c r="D132" s="7">
        <v>8</v>
      </c>
      <c r="E132" s="7" t="s">
        <v>8</v>
      </c>
      <c r="F132" s="7">
        <v>8</v>
      </c>
      <c r="G132" s="7">
        <v>8</v>
      </c>
      <c r="H132" s="7" t="s">
        <v>8</v>
      </c>
      <c r="I132" s="7">
        <v>8</v>
      </c>
      <c r="J132" s="7">
        <v>8</v>
      </c>
      <c r="K132" s="7">
        <v>8</v>
      </c>
      <c r="L132" s="7" t="s">
        <v>8</v>
      </c>
      <c r="M132" s="7">
        <v>8</v>
      </c>
      <c r="N132" s="7" t="s">
        <v>8</v>
      </c>
      <c r="O132" s="7">
        <v>8</v>
      </c>
      <c r="P132" s="7">
        <v>8</v>
      </c>
      <c r="Q132" s="7">
        <v>8</v>
      </c>
      <c r="R132" s="7">
        <v>8</v>
      </c>
      <c r="T132" s="7">
        <v>8</v>
      </c>
      <c r="U132" s="7">
        <v>8</v>
      </c>
      <c r="AH132" s="11">
        <f>SUM(Table5[[#This Row],[19]:[18]])/8</f>
        <v>14</v>
      </c>
      <c r="AI132" s="8"/>
    </row>
    <row r="133" spans="1:35" s="7" customFormat="1" ht="18">
      <c r="A133" s="8">
        <v>137</v>
      </c>
      <c r="B133" s="7" t="s">
        <v>129</v>
      </c>
      <c r="C133" s="7">
        <v>8</v>
      </c>
      <c r="D133" s="7">
        <v>8</v>
      </c>
      <c r="E133" s="7">
        <v>8</v>
      </c>
      <c r="F133" s="7" t="s">
        <v>8</v>
      </c>
      <c r="G133" s="7" t="s">
        <v>8</v>
      </c>
      <c r="H133" s="7">
        <v>8</v>
      </c>
      <c r="I133" s="7">
        <v>8</v>
      </c>
      <c r="J133" s="7">
        <v>8</v>
      </c>
      <c r="K133" s="7">
        <v>8</v>
      </c>
      <c r="L133" s="7">
        <v>8</v>
      </c>
      <c r="M133" s="7">
        <v>8</v>
      </c>
      <c r="N133" s="7">
        <v>8</v>
      </c>
      <c r="O133" s="7">
        <v>8</v>
      </c>
      <c r="P133" s="7">
        <v>8</v>
      </c>
      <c r="Q133" s="7">
        <v>8</v>
      </c>
      <c r="R133" s="7">
        <v>8</v>
      </c>
      <c r="T133" s="7" t="s">
        <v>8</v>
      </c>
      <c r="U133" s="7">
        <v>8</v>
      </c>
      <c r="AH133" s="11">
        <f>SUM(Table5[[#This Row],[19]:[18]])/8</f>
        <v>15</v>
      </c>
      <c r="AI133" s="8"/>
    </row>
    <row r="134" spans="1:35" s="7" customFormat="1" ht="18">
      <c r="A134" s="8">
        <v>138</v>
      </c>
      <c r="B134" s="54" t="s">
        <v>130</v>
      </c>
      <c r="C134" s="7" t="s">
        <v>8</v>
      </c>
      <c r="D134" s="7">
        <v>8</v>
      </c>
      <c r="E134" s="7">
        <v>8</v>
      </c>
      <c r="F134" s="7">
        <v>8</v>
      </c>
      <c r="G134" s="7">
        <v>8</v>
      </c>
      <c r="H134" s="7">
        <v>8</v>
      </c>
      <c r="I134" s="7">
        <v>8</v>
      </c>
      <c r="J134" s="7">
        <v>8</v>
      </c>
      <c r="K134" s="7">
        <v>8</v>
      </c>
      <c r="L134" s="7">
        <v>8</v>
      </c>
      <c r="M134" s="7">
        <v>8</v>
      </c>
      <c r="N134" s="7" t="s">
        <v>8</v>
      </c>
      <c r="O134" s="7" t="s">
        <v>8</v>
      </c>
      <c r="P134" s="7" t="s">
        <v>8</v>
      </c>
      <c r="Q134" s="7" t="s">
        <v>8</v>
      </c>
      <c r="R134" s="7">
        <v>8</v>
      </c>
      <c r="T134" s="7">
        <v>8</v>
      </c>
      <c r="U134" s="7">
        <v>8</v>
      </c>
      <c r="AH134" s="11">
        <f>SUM(Table5[[#This Row],[19]:[18]])/8</f>
        <v>13</v>
      </c>
      <c r="AI134" s="8"/>
    </row>
    <row r="135" spans="1:35" s="7" customFormat="1" ht="18.75" thickBot="1">
      <c r="A135" s="8">
        <v>139</v>
      </c>
      <c r="B135" s="7" t="s">
        <v>131</v>
      </c>
      <c r="C135" s="7" t="s">
        <v>8</v>
      </c>
      <c r="D135" s="7" t="s">
        <v>8</v>
      </c>
      <c r="E135" s="7">
        <v>8</v>
      </c>
      <c r="F135" s="7">
        <v>8</v>
      </c>
      <c r="G135" s="7">
        <v>8</v>
      </c>
      <c r="H135" s="7">
        <v>8</v>
      </c>
      <c r="I135" s="7">
        <v>8</v>
      </c>
      <c r="J135" s="7">
        <v>8</v>
      </c>
      <c r="K135" s="7">
        <v>8</v>
      </c>
      <c r="L135" s="7" t="s">
        <v>8</v>
      </c>
      <c r="M135" s="7">
        <v>8</v>
      </c>
      <c r="N135" s="7" t="s">
        <v>8</v>
      </c>
      <c r="O135" s="7">
        <v>8</v>
      </c>
      <c r="P135" s="7">
        <v>8</v>
      </c>
      <c r="Q135" s="7">
        <v>8</v>
      </c>
      <c r="R135" s="7">
        <v>8</v>
      </c>
      <c r="T135" s="7">
        <v>8</v>
      </c>
      <c r="U135" s="7">
        <v>8</v>
      </c>
      <c r="AH135" s="11">
        <f>SUM(Table5[[#This Row],[19]:[18]])/8</f>
        <v>14</v>
      </c>
      <c r="AI135" s="8"/>
    </row>
    <row r="136" spans="1:35" s="6" customFormat="1" ht="31.5" thickTop="1" thickBot="1">
      <c r="A136" s="12" t="s">
        <v>87</v>
      </c>
      <c r="B136" s="13" t="s">
        <v>89</v>
      </c>
      <c r="C136" s="56">
        <f>COUNTIF(C127:C135,"&gt;0")</f>
        <v>6</v>
      </c>
      <c r="D136" s="56">
        <f t="shared" ref="D136:J136" si="14">COUNTIF(D127:D135,"&gt;0")</f>
        <v>6</v>
      </c>
      <c r="E136" s="56">
        <f t="shared" si="14"/>
        <v>7</v>
      </c>
      <c r="F136" s="56">
        <f t="shared" si="14"/>
        <v>8</v>
      </c>
      <c r="G136" s="56">
        <f t="shared" si="14"/>
        <v>7</v>
      </c>
      <c r="H136" s="56">
        <f t="shared" si="14"/>
        <v>6</v>
      </c>
      <c r="I136" s="56">
        <f t="shared" si="14"/>
        <v>7</v>
      </c>
      <c r="J136" s="56">
        <f t="shared" si="14"/>
        <v>8</v>
      </c>
      <c r="K136" s="56">
        <f>COUNTIF(K127:K135,"&gt;0")</f>
        <v>8</v>
      </c>
      <c r="L136" s="56">
        <f t="shared" ref="L136" si="15">COUNTIF(L127:L135,"&gt;0")</f>
        <v>7</v>
      </c>
      <c r="M136" s="56">
        <f t="shared" ref="M136" si="16">COUNTIF(M127:M135,"&gt;0")</f>
        <v>9</v>
      </c>
      <c r="N136" s="56">
        <f t="shared" ref="N136:O136" si="17">COUNTIF(N127:N135,"&gt;0")</f>
        <v>2</v>
      </c>
      <c r="O136" s="56">
        <f t="shared" si="17"/>
        <v>6</v>
      </c>
      <c r="P136" s="56">
        <f t="shared" ref="P136" si="18">COUNTIF(P127:P135,"&gt;0")</f>
        <v>7</v>
      </c>
      <c r="Q136" s="56">
        <f t="shared" ref="Q136" si="19">COUNTIF(Q127:Q135,"&gt;0")</f>
        <v>6</v>
      </c>
      <c r="R136" s="56">
        <f t="shared" ref="R136" si="20">COUNTIF(R127:R135,"&gt;0")</f>
        <v>7</v>
      </c>
      <c r="S136" s="56">
        <f t="shared" ref="S136" si="21">COUNTIF(S127:S135,"&gt;0")</f>
        <v>0</v>
      </c>
      <c r="T136" s="56">
        <f t="shared" ref="T136" si="22">COUNTIF(T127:T135,"&gt;0")</f>
        <v>8</v>
      </c>
      <c r="U136" s="56">
        <f t="shared" ref="U136" si="23">COUNTIF(U127:U135,"&gt;0")</f>
        <v>7</v>
      </c>
      <c r="V136" s="56">
        <f t="shared" ref="V136:W136" si="24">COUNTIF(V127:V135,"&gt;0")</f>
        <v>0</v>
      </c>
      <c r="W136" s="56">
        <f t="shared" si="24"/>
        <v>0</v>
      </c>
      <c r="X136" s="56">
        <f t="shared" ref="X136" si="25">COUNTIF(X127:X135,"&gt;0")</f>
        <v>0</v>
      </c>
      <c r="Y136" s="56">
        <f t="shared" ref="Y136" si="26">COUNTIF(Y127:Y135,"&gt;0")</f>
        <v>0</v>
      </c>
      <c r="Z136" s="56">
        <f t="shared" ref="Z136:AA136" si="27">COUNTIF(Z127:Z135,"&gt;0")</f>
        <v>0</v>
      </c>
      <c r="AA136" s="56">
        <f t="shared" si="27"/>
        <v>0</v>
      </c>
      <c r="AB136" s="56">
        <f t="shared" ref="AB136" si="28">COUNTIF(AB127:AB135,"&gt;0")</f>
        <v>0</v>
      </c>
      <c r="AC136" s="56">
        <f t="shared" ref="AC136" si="29">COUNTIF(AC127:AC135,"&gt;0")</f>
        <v>0</v>
      </c>
      <c r="AD136" s="56">
        <f t="shared" ref="AD136" si="30">COUNTIF(AD127:AD135,"&gt;0")</f>
        <v>0</v>
      </c>
      <c r="AE136" s="56">
        <f t="shared" ref="AE136" si="31">COUNTIF(AE127:AE135,"&gt;0")</f>
        <v>0</v>
      </c>
      <c r="AF136" s="56">
        <f t="shared" ref="AF136" si="32">COUNTIF(AF127:AF135,"&gt;0")</f>
        <v>0</v>
      </c>
      <c r="AG136" s="56">
        <f t="shared" ref="AG136" si="33">COUNTIF(AG127:AG135,"&gt;0")</f>
        <v>0</v>
      </c>
      <c r="AH136" s="14">
        <f>SUM(Table5[[#This Row],[19]:[18]])</f>
        <v>122</v>
      </c>
    </row>
    <row r="137" spans="1:35" s="6" customFormat="1" ht="30.75" thickTop="1">
      <c r="A137" s="16" t="s">
        <v>87</v>
      </c>
      <c r="B137" s="17" t="s">
        <v>90</v>
      </c>
      <c r="C137" s="18">
        <f>COUNTIF(C127:C135,"x")</f>
        <v>3</v>
      </c>
      <c r="D137" s="18">
        <f t="shared" ref="D137:AG137" si="34">COUNTIF(D127:D135,"x")</f>
        <v>3</v>
      </c>
      <c r="E137" s="18">
        <f t="shared" si="34"/>
        <v>2</v>
      </c>
      <c r="F137" s="18">
        <f t="shared" si="34"/>
        <v>1</v>
      </c>
      <c r="G137" s="18">
        <f t="shared" si="34"/>
        <v>2</v>
      </c>
      <c r="H137" s="18">
        <f t="shared" si="34"/>
        <v>3</v>
      </c>
      <c r="I137" s="18">
        <f t="shared" si="34"/>
        <v>2</v>
      </c>
      <c r="J137" s="18">
        <f t="shared" si="34"/>
        <v>1</v>
      </c>
      <c r="K137" s="18">
        <f t="shared" si="34"/>
        <v>1</v>
      </c>
      <c r="L137" s="18">
        <f t="shared" si="34"/>
        <v>2</v>
      </c>
      <c r="M137" s="18">
        <f t="shared" si="34"/>
        <v>0</v>
      </c>
      <c r="N137" s="18">
        <f t="shared" si="34"/>
        <v>7</v>
      </c>
      <c r="O137" s="18">
        <f t="shared" si="34"/>
        <v>3</v>
      </c>
      <c r="P137" s="18">
        <f t="shared" si="34"/>
        <v>2</v>
      </c>
      <c r="Q137" s="18">
        <f t="shared" si="34"/>
        <v>3</v>
      </c>
      <c r="R137" s="18">
        <f t="shared" si="34"/>
        <v>2</v>
      </c>
      <c r="S137" s="18">
        <f t="shared" si="34"/>
        <v>0</v>
      </c>
      <c r="T137" s="18">
        <f t="shared" si="34"/>
        <v>1</v>
      </c>
      <c r="U137" s="18">
        <f t="shared" si="34"/>
        <v>2</v>
      </c>
      <c r="V137" s="18">
        <f t="shared" si="34"/>
        <v>0</v>
      </c>
      <c r="W137" s="18">
        <f t="shared" si="34"/>
        <v>0</v>
      </c>
      <c r="X137" s="18">
        <f t="shared" si="34"/>
        <v>0</v>
      </c>
      <c r="Y137" s="18">
        <f t="shared" si="34"/>
        <v>0</v>
      </c>
      <c r="Z137" s="18">
        <f t="shared" si="34"/>
        <v>0</v>
      </c>
      <c r="AA137" s="18">
        <f t="shared" si="34"/>
        <v>0</v>
      </c>
      <c r="AB137" s="18">
        <f t="shared" si="34"/>
        <v>0</v>
      </c>
      <c r="AC137" s="18">
        <f t="shared" si="34"/>
        <v>0</v>
      </c>
      <c r="AD137" s="18">
        <f t="shared" si="34"/>
        <v>0</v>
      </c>
      <c r="AE137" s="18">
        <f t="shared" si="34"/>
        <v>0</v>
      </c>
      <c r="AF137" s="18">
        <f t="shared" si="34"/>
        <v>0</v>
      </c>
      <c r="AG137" s="18">
        <f t="shared" si="34"/>
        <v>0</v>
      </c>
      <c r="AH137" s="18">
        <f>SUM(Table5[[#This Row],[19]:[18]])</f>
        <v>40</v>
      </c>
    </row>
    <row r="138" spans="1:35" s="6" customFormat="1" ht="15" thickBot="1"/>
    <row r="139" spans="1:35" ht="31.5" thickTop="1" thickBot="1">
      <c r="A139" s="16" t="s">
        <v>87</v>
      </c>
      <c r="B139" s="17" t="s">
        <v>89</v>
      </c>
      <c r="C139" s="18">
        <f>C121+C136</f>
        <v>22</v>
      </c>
      <c r="D139" s="18">
        <f t="shared" ref="D139:AG139" si="35">D121+D136</f>
        <v>26</v>
      </c>
      <c r="E139" s="18">
        <f t="shared" si="35"/>
        <v>22</v>
      </c>
      <c r="F139" s="18">
        <f t="shared" si="35"/>
        <v>24</v>
      </c>
      <c r="G139" s="18">
        <f t="shared" si="35"/>
        <v>18</v>
      </c>
      <c r="H139" s="18">
        <f t="shared" si="35"/>
        <v>19</v>
      </c>
      <c r="I139" s="18">
        <f t="shared" si="35"/>
        <v>23</v>
      </c>
      <c r="J139" s="18">
        <f t="shared" si="35"/>
        <v>23</v>
      </c>
      <c r="K139" s="18">
        <f t="shared" si="35"/>
        <v>26</v>
      </c>
      <c r="L139" s="18">
        <f t="shared" si="35"/>
        <v>20</v>
      </c>
      <c r="M139" s="18">
        <f t="shared" si="35"/>
        <v>21</v>
      </c>
      <c r="N139" s="18">
        <f t="shared" si="35"/>
        <v>4</v>
      </c>
      <c r="O139" s="18">
        <f t="shared" si="35"/>
        <v>17</v>
      </c>
      <c r="P139" s="18">
        <f t="shared" si="35"/>
        <v>23</v>
      </c>
      <c r="Q139" s="18">
        <f t="shared" si="35"/>
        <v>22</v>
      </c>
      <c r="R139" s="18">
        <f t="shared" si="35"/>
        <v>25</v>
      </c>
      <c r="S139" s="18">
        <f t="shared" si="35"/>
        <v>0</v>
      </c>
      <c r="T139" s="18">
        <f t="shared" si="35"/>
        <v>24</v>
      </c>
      <c r="U139" s="18">
        <f t="shared" si="35"/>
        <v>22</v>
      </c>
      <c r="V139" s="18">
        <f t="shared" si="35"/>
        <v>0</v>
      </c>
      <c r="W139" s="18">
        <f t="shared" si="35"/>
        <v>0</v>
      </c>
      <c r="X139" s="18">
        <f t="shared" si="35"/>
        <v>0</v>
      </c>
      <c r="Y139" s="18">
        <f t="shared" si="35"/>
        <v>0</v>
      </c>
      <c r="Z139" s="18">
        <f t="shared" si="35"/>
        <v>0</v>
      </c>
      <c r="AA139" s="18">
        <f t="shared" si="35"/>
        <v>0</v>
      </c>
      <c r="AB139" s="18">
        <f t="shared" si="35"/>
        <v>0</v>
      </c>
      <c r="AC139" s="18">
        <f t="shared" si="35"/>
        <v>0</v>
      </c>
      <c r="AD139" s="18">
        <f t="shared" si="35"/>
        <v>0</v>
      </c>
      <c r="AE139" s="18">
        <f t="shared" si="35"/>
        <v>0</v>
      </c>
      <c r="AF139" s="18">
        <f t="shared" si="35"/>
        <v>0</v>
      </c>
      <c r="AG139" s="18">
        <f t="shared" si="35"/>
        <v>0</v>
      </c>
      <c r="AH139" s="19">
        <f>SUM('شهر 9 -2011'!$C139:$AG139)</f>
        <v>381</v>
      </c>
      <c r="AI139" s="6"/>
    </row>
    <row r="140" spans="1:35" ht="30.75" thickTop="1">
      <c r="A140" s="16" t="s">
        <v>87</v>
      </c>
      <c r="B140" s="17" t="s">
        <v>90</v>
      </c>
      <c r="C140" s="18">
        <f>C122+C137</f>
        <v>8</v>
      </c>
      <c r="D140" s="18">
        <f t="shared" ref="D140:AG140" si="36">D122+D137</f>
        <v>4</v>
      </c>
      <c r="E140" s="18">
        <f t="shared" si="36"/>
        <v>8</v>
      </c>
      <c r="F140" s="18">
        <f t="shared" si="36"/>
        <v>6</v>
      </c>
      <c r="G140" s="18">
        <f t="shared" si="36"/>
        <v>12</v>
      </c>
      <c r="H140" s="18">
        <f t="shared" si="36"/>
        <v>11</v>
      </c>
      <c r="I140" s="18">
        <f t="shared" si="36"/>
        <v>7</v>
      </c>
      <c r="J140" s="18">
        <f t="shared" si="36"/>
        <v>7</v>
      </c>
      <c r="K140" s="18">
        <f t="shared" si="36"/>
        <v>4</v>
      </c>
      <c r="L140" s="18">
        <f t="shared" si="36"/>
        <v>10</v>
      </c>
      <c r="M140" s="18">
        <f t="shared" si="36"/>
        <v>9</v>
      </c>
      <c r="N140" s="18">
        <f t="shared" si="36"/>
        <v>26</v>
      </c>
      <c r="O140" s="18">
        <f t="shared" si="36"/>
        <v>13</v>
      </c>
      <c r="P140" s="18">
        <f t="shared" si="36"/>
        <v>7</v>
      </c>
      <c r="Q140" s="18">
        <f t="shared" si="36"/>
        <v>8</v>
      </c>
      <c r="R140" s="18">
        <f t="shared" si="36"/>
        <v>5</v>
      </c>
      <c r="S140" s="18">
        <f t="shared" si="36"/>
        <v>0</v>
      </c>
      <c r="T140" s="18">
        <f t="shared" si="36"/>
        <v>6</v>
      </c>
      <c r="U140" s="18">
        <f t="shared" si="36"/>
        <v>8</v>
      </c>
      <c r="V140" s="18">
        <f t="shared" si="36"/>
        <v>0</v>
      </c>
      <c r="W140" s="18">
        <f t="shared" si="36"/>
        <v>0</v>
      </c>
      <c r="X140" s="18">
        <f t="shared" si="36"/>
        <v>0</v>
      </c>
      <c r="Y140" s="18">
        <f t="shared" si="36"/>
        <v>0</v>
      </c>
      <c r="Z140" s="18">
        <f t="shared" si="36"/>
        <v>0</v>
      </c>
      <c r="AA140" s="18">
        <f t="shared" si="36"/>
        <v>0</v>
      </c>
      <c r="AB140" s="18">
        <f t="shared" si="36"/>
        <v>0</v>
      </c>
      <c r="AC140" s="18">
        <f t="shared" si="36"/>
        <v>0</v>
      </c>
      <c r="AD140" s="18">
        <f t="shared" si="36"/>
        <v>0</v>
      </c>
      <c r="AE140" s="18">
        <f t="shared" si="36"/>
        <v>0</v>
      </c>
      <c r="AF140" s="18">
        <f t="shared" si="36"/>
        <v>0</v>
      </c>
      <c r="AG140" s="18">
        <f t="shared" si="36"/>
        <v>0</v>
      </c>
      <c r="AH140" s="19">
        <f>SUM('شهر 9 -2011'!$C140:$AG140)</f>
        <v>159</v>
      </c>
      <c r="AI140" s="6"/>
    </row>
    <row r="141" spans="1:35" s="6" customFormat="1"/>
    <row r="142" spans="1:35" s="6" customFormat="1" ht="21" thickBot="1">
      <c r="A142" s="47" t="s">
        <v>140</v>
      </c>
      <c r="B142" s="47" t="s">
        <v>141</v>
      </c>
      <c r="C142" s="47" t="s">
        <v>139</v>
      </c>
      <c r="D142" s="47" t="s">
        <v>137</v>
      </c>
      <c r="E142" s="47" t="s">
        <v>138</v>
      </c>
    </row>
    <row r="143" spans="1:35" s="6" customFormat="1" ht="20.25">
      <c r="A143" s="48" t="s">
        <v>134</v>
      </c>
      <c r="B143" s="45" t="s">
        <v>136</v>
      </c>
      <c r="C143" s="45">
        <f>COUNTA(B5:B11)</f>
        <v>7</v>
      </c>
      <c r="D143" s="45">
        <f>AH12</f>
        <v>97</v>
      </c>
      <c r="E143" s="45">
        <f>AH13</f>
        <v>37</v>
      </c>
    </row>
    <row r="144" spans="1:35" s="6" customFormat="1" ht="21" thickBot="1">
      <c r="A144" s="49"/>
      <c r="B144" s="46" t="s">
        <v>132</v>
      </c>
      <c r="C144" s="46">
        <f>COUNTA(B17:B77)</f>
        <v>61</v>
      </c>
      <c r="D144" s="46">
        <f>AH78</f>
        <v>861.5</v>
      </c>
      <c r="E144" s="46">
        <f>AH79</f>
        <v>304</v>
      </c>
    </row>
    <row r="145" spans="1:5" s="6" customFormat="1" ht="20.25">
      <c r="A145" s="48" t="s">
        <v>135</v>
      </c>
      <c r="B145" s="45" t="s">
        <v>136</v>
      </c>
      <c r="C145" s="45">
        <f>COUNTA(B86:B94)</f>
        <v>9</v>
      </c>
      <c r="D145" s="45">
        <f>AH95</f>
        <v>110</v>
      </c>
      <c r="E145" s="45">
        <f>AH96</f>
        <v>52</v>
      </c>
    </row>
    <row r="146" spans="1:5" s="6" customFormat="1" ht="20.25">
      <c r="A146" s="50"/>
      <c r="B146" s="47" t="s">
        <v>93</v>
      </c>
      <c r="C146" s="47">
        <f>COUNTA(B100:B120)</f>
        <v>21</v>
      </c>
      <c r="D146" s="47">
        <f>AH121</f>
        <v>259</v>
      </c>
      <c r="E146" s="47">
        <f>AH122</f>
        <v>119</v>
      </c>
    </row>
    <row r="147" spans="1:5" s="6" customFormat="1" ht="20.25">
      <c r="A147" s="50"/>
      <c r="B147" s="47" t="s">
        <v>122</v>
      </c>
      <c r="C147" s="47">
        <f>COUNTA(B127:B135)</f>
        <v>9</v>
      </c>
      <c r="D147" s="47">
        <f>AH136</f>
        <v>122</v>
      </c>
      <c r="E147" s="47">
        <f>AH137</f>
        <v>40</v>
      </c>
    </row>
    <row r="148" spans="1:5" s="6" customFormat="1" ht="20.25">
      <c r="A148" s="50" t="s">
        <v>133</v>
      </c>
      <c r="B148" s="47"/>
      <c r="C148" s="47">
        <f>SUBTOTAL(109,[العدد])</f>
        <v>107</v>
      </c>
      <c r="D148" s="47">
        <f>SUBTOTAL(109,[الحضور])</f>
        <v>1449.5</v>
      </c>
      <c r="E148" s="47">
        <f>SUBTOTAL(109,[الغياب])</f>
        <v>552</v>
      </c>
    </row>
    <row r="149" spans="1:5" s="6" customFormat="1"/>
    <row r="150" spans="1:5" s="6" customFormat="1"/>
    <row r="151" spans="1:5" s="6" customFormat="1"/>
    <row r="152" spans="1:5" s="6" customFormat="1"/>
    <row r="153" spans="1:5" s="6" customFormat="1"/>
    <row r="154" spans="1:5" s="6" customFormat="1"/>
    <row r="155" spans="1:5" s="6" customFormat="1"/>
    <row r="156" spans="1:5" s="6" customFormat="1"/>
    <row r="157" spans="1:5" s="6" customFormat="1"/>
    <row r="158" spans="1:5" s="6" customFormat="1"/>
    <row r="159" spans="1:5" s="6" customFormat="1"/>
    <row r="160" spans="1:5" s="6" customFormat="1"/>
    <row r="161" s="6" customFormat="1"/>
  </sheetData>
  <sheetProtection formatCells="0" formatColumns="0" formatRows="0" insertColumns="0" insertRows="0" insertHyperlinks="0" deleteColumns="0" deleteRows="0" selectLockedCells="1" sort="0" autoFilter="0" pivotTables="0"/>
  <mergeCells count="5">
    <mergeCell ref="B3:F3"/>
    <mergeCell ref="B15:F15"/>
    <mergeCell ref="B1:V1"/>
    <mergeCell ref="B83:F83"/>
    <mergeCell ref="B2:F2"/>
  </mergeCells>
  <pageMargins left="0.7" right="0.7" top="0.75" bottom="0.75" header="0.3" footer="0.3"/>
  <pageSetup paperSize="9" orientation="portrait" horizontalDpi="96" verticalDpi="96" r:id="rId1"/>
  <legacyDrawing r:id="rId2"/>
  <tableParts count="6">
    <tablePart r:id="rId3"/>
    <tablePart r:id="rId4"/>
    <tablePart r:id="rId5"/>
    <tablePart r:id="rId6"/>
    <tablePart r:id="rId7"/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المطلوب</vt:lpstr>
      <vt:lpstr>شهر 9 -2011</vt:lpstr>
    </vt:vector>
  </TitlesOfParts>
  <Company>Assiut 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 Hashim</dc:creator>
  <cp:lastModifiedBy>Yasser Ahmed Hashim</cp:lastModifiedBy>
  <dcterms:created xsi:type="dcterms:W3CDTF">2011-08-18T10:56:55Z</dcterms:created>
  <dcterms:modified xsi:type="dcterms:W3CDTF">2011-09-15T09:02:09Z</dcterms:modified>
</cp:coreProperties>
</file>